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165" windowHeight="8145"/>
  </bookViews>
  <sheets>
    <sheet name="прил. 3" sheetId="1" r:id="rId1"/>
    <sheet name="прил. 4" sheetId="2" r:id="rId2"/>
  </sheets>
  <definedNames>
    <definedName name="_xlnm._FilterDatabase" localSheetId="0" hidden="1">'прил. 3'!$A$4:$H$262</definedName>
    <definedName name="_xlnm._FilterDatabase" localSheetId="1" hidden="1">'прил. 4'!$A$7:$J$188</definedName>
    <definedName name="_xlnm.Print_Area" localSheetId="0">'прил. 3'!$A$1:$H$263</definedName>
    <definedName name="_xlnm.Print_Area" localSheetId="1">'прил. 4'!$A$1:$J$191</definedName>
  </definedNames>
  <calcPr calcId="125725"/>
</workbook>
</file>

<file path=xl/calcChain.xml><?xml version="1.0" encoding="utf-8"?>
<calcChain xmlns="http://schemas.openxmlformats.org/spreadsheetml/2006/main">
  <c r="G101" i="2"/>
  <c r="J187"/>
  <c r="I187"/>
  <c r="H187"/>
  <c r="G187"/>
  <c r="J186"/>
  <c r="I186"/>
  <c r="H186"/>
  <c r="G186"/>
  <c r="J184"/>
  <c r="I184"/>
  <c r="H184"/>
  <c r="G184"/>
  <c r="J183"/>
  <c r="I183"/>
  <c r="H183"/>
  <c r="G183"/>
  <c r="J182"/>
  <c r="I182"/>
  <c r="H182"/>
  <c r="G182"/>
  <c r="J181"/>
  <c r="I181"/>
  <c r="H181"/>
  <c r="G181"/>
  <c r="J179"/>
  <c r="I179"/>
  <c r="H179"/>
  <c r="G179"/>
  <c r="J177"/>
  <c r="I177"/>
  <c r="H177"/>
  <c r="G177"/>
  <c r="J176"/>
  <c r="I176"/>
  <c r="H176"/>
  <c r="G176"/>
  <c r="J174"/>
  <c r="I174"/>
  <c r="H174"/>
  <c r="G174"/>
  <c r="J173"/>
  <c r="I173"/>
  <c r="H173"/>
  <c r="G173"/>
  <c r="J172"/>
  <c r="I172"/>
  <c r="H172"/>
  <c r="G172"/>
  <c r="J170"/>
  <c r="I170"/>
  <c r="H170"/>
  <c r="G170"/>
  <c r="J168"/>
  <c r="I168"/>
  <c r="H168"/>
  <c r="G168"/>
  <c r="J166"/>
  <c r="I166"/>
  <c r="H166"/>
  <c r="G166"/>
  <c r="J165"/>
  <c r="I165"/>
  <c r="H165"/>
  <c r="G165"/>
  <c r="J163"/>
  <c r="I163"/>
  <c r="H163"/>
  <c r="G163"/>
  <c r="J162"/>
  <c r="I162"/>
  <c r="H162"/>
  <c r="G162"/>
  <c r="J161"/>
  <c r="I161"/>
  <c r="H161"/>
  <c r="G161"/>
  <c r="J160"/>
  <c r="I160"/>
  <c r="H160"/>
  <c r="G160"/>
  <c r="J158"/>
  <c r="I158"/>
  <c r="H158"/>
  <c r="G158"/>
  <c r="J157"/>
  <c r="I157"/>
  <c r="H157"/>
  <c r="G157"/>
  <c r="J155"/>
  <c r="I155"/>
  <c r="H155"/>
  <c r="G155"/>
  <c r="J154"/>
  <c r="I154"/>
  <c r="H154"/>
  <c r="G154"/>
  <c r="J152"/>
  <c r="I152"/>
  <c r="H152"/>
  <c r="G152"/>
  <c r="J150"/>
  <c r="I150"/>
  <c r="H150"/>
  <c r="G150"/>
  <c r="J149"/>
  <c r="I149"/>
  <c r="H149"/>
  <c r="G149"/>
  <c r="J147"/>
  <c r="I147"/>
  <c r="H147"/>
  <c r="G147"/>
  <c r="J146"/>
  <c r="I146"/>
  <c r="H146"/>
  <c r="G146"/>
  <c r="J145"/>
  <c r="I145"/>
  <c r="H145"/>
  <c r="G145"/>
  <c r="J144"/>
  <c r="I144"/>
  <c r="H144"/>
  <c r="G144"/>
  <c r="J142"/>
  <c r="I142"/>
  <c r="H142"/>
  <c r="G142"/>
  <c r="J141"/>
  <c r="I141"/>
  <c r="H141"/>
  <c r="G141"/>
  <c r="J139"/>
  <c r="I139"/>
  <c r="H139"/>
  <c r="G139"/>
  <c r="J138"/>
  <c r="I138"/>
  <c r="H138"/>
  <c r="G138"/>
  <c r="G137" s="1"/>
  <c r="G136" s="1"/>
  <c r="J137"/>
  <c r="I137"/>
  <c r="I136" s="1"/>
  <c r="H137"/>
  <c r="J136"/>
  <c r="H136"/>
  <c r="J134"/>
  <c r="I134"/>
  <c r="H134"/>
  <c r="G134"/>
  <c r="J133"/>
  <c r="I133"/>
  <c r="H133"/>
  <c r="G133"/>
  <c r="J132"/>
  <c r="I132"/>
  <c r="H132"/>
  <c r="G132"/>
  <c r="J130"/>
  <c r="I130"/>
  <c r="H130"/>
  <c r="G130"/>
  <c r="J128"/>
  <c r="I128"/>
  <c r="H128"/>
  <c r="G128"/>
  <c r="J127"/>
  <c r="I127"/>
  <c r="H127"/>
  <c r="G127"/>
  <c r="J126"/>
  <c r="I126"/>
  <c r="H126"/>
  <c r="G126"/>
  <c r="I125"/>
  <c r="G125"/>
  <c r="J124"/>
  <c r="I124"/>
  <c r="H124"/>
  <c r="G124"/>
  <c r="J122"/>
  <c r="I122"/>
  <c r="H122"/>
  <c r="G122"/>
  <c r="J121"/>
  <c r="I121"/>
  <c r="H121"/>
  <c r="G121"/>
  <c r="J119"/>
  <c r="I119"/>
  <c r="H119"/>
  <c r="G119"/>
  <c r="J117"/>
  <c r="I117"/>
  <c r="H117"/>
  <c r="G117"/>
  <c r="J115"/>
  <c r="I115"/>
  <c r="H115"/>
  <c r="G115"/>
  <c r="J114"/>
  <c r="I114"/>
  <c r="H114"/>
  <c r="G114"/>
  <c r="J113"/>
  <c r="I113"/>
  <c r="H113"/>
  <c r="G113"/>
  <c r="J111"/>
  <c r="I111"/>
  <c r="H111"/>
  <c r="G111"/>
  <c r="J110"/>
  <c r="I110"/>
  <c r="H110"/>
  <c r="G110"/>
  <c r="J108"/>
  <c r="I108"/>
  <c r="H108"/>
  <c r="G108"/>
  <c r="J107"/>
  <c r="I107"/>
  <c r="H107"/>
  <c r="G107"/>
  <c r="J106"/>
  <c r="I106"/>
  <c r="H106"/>
  <c r="G106"/>
  <c r="J105"/>
  <c r="I105"/>
  <c r="H105"/>
  <c r="G105"/>
  <c r="J103"/>
  <c r="I103"/>
  <c r="H103"/>
  <c r="G103"/>
  <c r="J102"/>
  <c r="I102"/>
  <c r="H102"/>
  <c r="G102"/>
  <c r="J100"/>
  <c r="I100"/>
  <c r="H100"/>
  <c r="G100"/>
  <c r="J99"/>
  <c r="I99"/>
  <c r="H99"/>
  <c r="G99"/>
  <c r="J97"/>
  <c r="I97"/>
  <c r="H97"/>
  <c r="G97"/>
  <c r="J96"/>
  <c r="I96"/>
  <c r="H96"/>
  <c r="G96"/>
  <c r="J95"/>
  <c r="I95"/>
  <c r="H95"/>
  <c r="G95"/>
  <c r="J94"/>
  <c r="I94"/>
  <c r="H94"/>
  <c r="G94"/>
  <c r="J92"/>
  <c r="I92"/>
  <c r="H92"/>
  <c r="G92"/>
  <c r="J91"/>
  <c r="I91"/>
  <c r="H91"/>
  <c r="G91"/>
  <c r="J89"/>
  <c r="I89"/>
  <c r="H89"/>
  <c r="G89"/>
  <c r="J87"/>
  <c r="I87"/>
  <c r="H87"/>
  <c r="G87"/>
  <c r="J86"/>
  <c r="I86"/>
  <c r="H86"/>
  <c r="G86"/>
  <c r="J84"/>
  <c r="I84"/>
  <c r="H84"/>
  <c r="G84"/>
  <c r="J83"/>
  <c r="I83"/>
  <c r="H83"/>
  <c r="G83"/>
  <c r="J82"/>
  <c r="I82"/>
  <c r="H82"/>
  <c r="G82"/>
  <c r="J80"/>
  <c r="I80"/>
  <c r="H80"/>
  <c r="G80"/>
  <c r="J79"/>
  <c r="I79"/>
  <c r="H79"/>
  <c r="G79"/>
  <c r="J77"/>
  <c r="I77"/>
  <c r="H77"/>
  <c r="G77"/>
  <c r="J75"/>
  <c r="I75"/>
  <c r="H75"/>
  <c r="G75"/>
  <c r="J74"/>
  <c r="I74"/>
  <c r="H74"/>
  <c r="G74"/>
  <c r="J72"/>
  <c r="I72"/>
  <c r="H72"/>
  <c r="G72"/>
  <c r="J70"/>
  <c r="I70"/>
  <c r="H70"/>
  <c r="G70"/>
  <c r="J68"/>
  <c r="I68"/>
  <c r="H68"/>
  <c r="G68"/>
  <c r="J67"/>
  <c r="I67"/>
  <c r="H67"/>
  <c r="G67"/>
  <c r="J65"/>
  <c r="I65"/>
  <c r="H65"/>
  <c r="G65"/>
  <c r="J64"/>
  <c r="I64"/>
  <c r="H64"/>
  <c r="G64"/>
  <c r="J63"/>
  <c r="I63"/>
  <c r="H63"/>
  <c r="G63"/>
  <c r="J61"/>
  <c r="I61"/>
  <c r="H61"/>
  <c r="G61"/>
  <c r="J60"/>
  <c r="I60"/>
  <c r="H60"/>
  <c r="G60"/>
  <c r="J59"/>
  <c r="I59"/>
  <c r="H59"/>
  <c r="G59"/>
  <c r="J57"/>
  <c r="I57"/>
  <c r="H57"/>
  <c r="G57"/>
  <c r="J56"/>
  <c r="I56"/>
  <c r="H56"/>
  <c r="G56"/>
  <c r="I55"/>
  <c r="G55"/>
  <c r="J54"/>
  <c r="I54"/>
  <c r="H54"/>
  <c r="G54"/>
  <c r="J53"/>
  <c r="I53"/>
  <c r="H53"/>
  <c r="G53"/>
  <c r="J51"/>
  <c r="I51"/>
  <c r="H51"/>
  <c r="G51"/>
  <c r="J50"/>
  <c r="I50"/>
  <c r="H50"/>
  <c r="G50"/>
  <c r="J49"/>
  <c r="I49"/>
  <c r="H49"/>
  <c r="G49"/>
  <c r="J47"/>
  <c r="I47"/>
  <c r="H47"/>
  <c r="G47"/>
  <c r="J46"/>
  <c r="I46"/>
  <c r="H46"/>
  <c r="G46"/>
  <c r="J45"/>
  <c r="I45"/>
  <c r="H45"/>
  <c r="G45"/>
  <c r="J43"/>
  <c r="I43"/>
  <c r="I40" s="1"/>
  <c r="I39" s="1"/>
  <c r="H43"/>
  <c r="G43"/>
  <c r="I41"/>
  <c r="H41"/>
  <c r="H40" s="1"/>
  <c r="H39" s="1"/>
  <c r="G41"/>
  <c r="J40"/>
  <c r="J39" s="1"/>
  <c r="J17" s="1"/>
  <c r="G40"/>
  <c r="G39" s="1"/>
  <c r="G17" s="1"/>
  <c r="J37"/>
  <c r="I37"/>
  <c r="H37"/>
  <c r="G37"/>
  <c r="J36"/>
  <c r="I36"/>
  <c r="H36"/>
  <c r="G36"/>
  <c r="J35"/>
  <c r="I35"/>
  <c r="H35"/>
  <c r="G35"/>
  <c r="J33"/>
  <c r="I33"/>
  <c r="H33"/>
  <c r="G33"/>
  <c r="J31"/>
  <c r="I31"/>
  <c r="H31"/>
  <c r="G31"/>
  <c r="J28"/>
  <c r="I28"/>
  <c r="H28"/>
  <c r="G28"/>
  <c r="J26"/>
  <c r="I26"/>
  <c r="H26"/>
  <c r="G26"/>
  <c r="J25"/>
  <c r="I25"/>
  <c r="H25"/>
  <c r="G25"/>
  <c r="J23"/>
  <c r="I23"/>
  <c r="H23"/>
  <c r="G23"/>
  <c r="J22"/>
  <c r="I22"/>
  <c r="H22"/>
  <c r="G22"/>
  <c r="J20"/>
  <c r="I20"/>
  <c r="H20"/>
  <c r="G20"/>
  <c r="J19"/>
  <c r="I19"/>
  <c r="H19"/>
  <c r="G19"/>
  <c r="J18"/>
  <c r="I18"/>
  <c r="H18"/>
  <c r="H17" s="1"/>
  <c r="G18"/>
  <c r="J15"/>
  <c r="I15"/>
  <c r="H15"/>
  <c r="G15"/>
  <c r="J13"/>
  <c r="I13"/>
  <c r="H13"/>
  <c r="G13"/>
  <c r="J11"/>
  <c r="I11"/>
  <c r="H11"/>
  <c r="G11"/>
  <c r="J10"/>
  <c r="I10"/>
  <c r="H10"/>
  <c r="G10"/>
  <c r="J9"/>
  <c r="I9"/>
  <c r="H9"/>
  <c r="G9"/>
  <c r="J8"/>
  <c r="I8"/>
  <c r="H8"/>
  <c r="G8"/>
  <c r="I17" l="1"/>
  <c r="H189"/>
  <c r="H191" s="1"/>
  <c r="J189"/>
  <c r="J191" s="1"/>
  <c r="G189"/>
  <c r="G190" s="1"/>
  <c r="I189"/>
  <c r="I190" s="1"/>
  <c r="G191" l="1"/>
  <c r="G199" s="1"/>
  <c r="I191"/>
</calcChain>
</file>

<file path=xl/comments1.xml><?xml version="1.0" encoding="utf-8"?>
<comments xmlns="http://schemas.openxmlformats.org/spreadsheetml/2006/main">
  <authors>
    <author>Мясников А.Д.</author>
  </authors>
  <commentList>
    <comment ref="G167" authorId="0">
      <text>
        <r>
          <rPr>
            <b/>
            <sz val="8"/>
            <color indexed="81"/>
            <rFont val="Tahoma"/>
            <family val="2"/>
            <charset val="204"/>
          </rPr>
          <t>Мясников А.Д.:</t>
        </r>
        <r>
          <rPr>
            <sz val="8"/>
            <color indexed="81"/>
            <rFont val="Tahoma"/>
            <family val="2"/>
            <charset val="204"/>
          </rPr>
          <t xml:space="preserve">
оголовок 400
ремонт сетей 1500</t>
        </r>
      </text>
    </comment>
    <comment ref="G169" authorId="0">
      <text>
        <r>
          <rPr>
            <b/>
            <sz val="8"/>
            <color indexed="81"/>
            <rFont val="Tahoma"/>
            <family val="2"/>
            <charset val="204"/>
          </rPr>
          <t>Мясников А.Д.:</t>
        </r>
        <r>
          <rPr>
            <sz val="8"/>
            <color indexed="81"/>
            <rFont val="Tahoma"/>
            <family val="2"/>
            <charset val="204"/>
          </rPr>
          <t xml:space="preserve">
нфс</t>
        </r>
      </text>
    </comment>
  </commentList>
</comments>
</file>

<file path=xl/sharedStrings.xml><?xml version="1.0" encoding="utf-8"?>
<sst xmlns="http://schemas.openxmlformats.org/spreadsheetml/2006/main" count="2109" uniqueCount="216">
  <si>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</si>
  <si>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</si>
  <si>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</si>
  <si>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</si>
  <si>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</si>
  <si>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</si>
  <si>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</si>
  <si>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</si>
  <si>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</si>
  <si>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</si>
  <si>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</si>
  <si>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</si>
  <si>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</si>
  <si>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</si>
  <si>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</si>
  <si>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</si>
  <si>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</si>
  <si>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</si>
  <si>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</si>
  <si>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</si>
  <si>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</si>
  <si>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</si>
  <si>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</si>
  <si>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</si>
  <si>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</si>
  <si>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</si>
  <si>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</si>
  <si>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</si>
  <si>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</si>
  <si>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</si>
  <si>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</si>
  <si>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</si>
  <si>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</si>
  <si>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3400000</t>
  </si>
  <si>
    <t>013</t>
  </si>
  <si>
    <t>Национальная экономика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</si>
  <si>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</si>
  <si>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</si>
  <si>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</si>
  <si>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</si>
  <si>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</si>
  <si>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</si>
  <si>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</si>
  <si>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</si>
  <si>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</si>
  <si>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</si>
  <si>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</si>
  <si>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</si>
  <si>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</si>
  <si>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</si>
  <si>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</si>
  <si>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</si>
  <si>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7950000</t>
  </si>
  <si>
    <t>Целевые программы муниципальных образований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</si>
  <si>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</si>
  <si>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</si>
  <si>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</si>
  <si>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</si>
  <si>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</si>
  <si>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</si>
  <si>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</si>
  <si>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</si>
  <si>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</si>
  <si>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</si>
  <si>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</si>
  <si>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</si>
  <si>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</si>
  <si>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</si>
  <si>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</si>
  <si>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</si>
  <si>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</si>
  <si>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</si>
  <si>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</si>
  <si>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</si>
  <si>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</si>
  <si>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</si>
  <si>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</si>
  <si>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</si>
  <si>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</si>
  <si>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</si>
  <si>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</si>
  <si>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</si>
  <si>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</si>
  <si>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</si>
  <si>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</si>
  <si>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</si>
  <si>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</si>
  <si>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</si>
  <si>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</si>
  <si>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</si>
  <si>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4310000</t>
  </si>
  <si>
    <t>Организационно-воспитательная работа с молодежью</t>
  </si>
  <si>
    <t>4320000</t>
  </si>
  <si>
    <t xml:space="preserve">Мероприятия по проведению оздоровительной кампании детей 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</si>
  <si>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</si>
  <si>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</si>
  <si>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</si>
  <si>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</si>
  <si>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</si>
  <si>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</si>
  <si>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</si>
  <si>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</si>
  <si>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</si>
  <si>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</si>
  <si>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</si>
  <si>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</si>
  <si>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</si>
  <si>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</si>
  <si>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</si>
  <si>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Жилищное хозяйство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</si>
  <si>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</si>
  <si>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</si>
  <si>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</si>
  <si>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</si>
  <si>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</si>
  <si>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</si>
  <si>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</si>
  <si>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</si>
  <si>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</si>
  <si>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5120000</t>
  </si>
  <si>
    <t>4820000</t>
  </si>
  <si>
    <t>Социальное обслуживание населения</t>
  </si>
  <si>
    <t>5080000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</si>
  <si>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</si>
  <si>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</si>
  <si>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</si>
  <si>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</si>
  <si>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</si>
  <si>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</si>
  <si>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Культура, кинематография и средства массовой информаци</t>
  </si>
  <si>
    <t>Дворцы и дома культуры, другие учреждения культуры и средств массовой информации</t>
  </si>
  <si>
    <t>Здравоохранение, физическая культура и спорт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</si>
  <si>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</si>
  <si>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</si>
  <si>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</si>
  <si>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Физкультурно-оздоровительная работа и спортивные мероприятия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</si>
  <si>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</si>
  <si>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</si>
  <si>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</si>
  <si>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</si>
  <si>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</si>
  <si>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</si>
  <si>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</si>
  <si>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</si>
  <si>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</si>
  <si>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</si>
  <si>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</si>
  <si>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</si>
  <si>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</si>
  <si>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</si>
  <si>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</si>
  <si>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</si>
  <si>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</si>
  <si>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Программа мероприятий совершествования медобслуживания в образовательных учреждениях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</si>
  <si>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</si>
  <si>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</si>
  <si>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</si>
  <si>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</si>
  <si>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</si>
  <si>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</si>
  <si>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</si>
  <si>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</si>
  <si>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Культурно-массовые мероприятия</t>
  </si>
  <si>
    <t>7950010</t>
  </si>
  <si>
    <t>Городская программа "Молодой семье - доступное жильё"</t>
  </si>
  <si>
    <t>7950002</t>
  </si>
  <si>
    <t>Программа по улучшению условий жизнедеятельности нуждающихся категорий граждан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</si>
  <si>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</si>
  <si>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</si>
  <si>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</si>
  <si>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</si>
  <si>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</si>
  <si>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Учреждения социального обслуживания населения</t>
  </si>
  <si>
    <t>Мероприятия городской целевой программы мер по поддержке семей, профилактике безнадзорности и правонарушений несовершеннолетних на 2007-2010 годы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</si>
  <si>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</si>
  <si>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</si>
  <si>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</si>
  <si>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Другие вопросы в области культуры, кинематографии и средств массовой информации</t>
  </si>
  <si>
    <t>Мероприятия по предупреждению и ликвидации последствий чрезвычайных ситуаций и стихийных бедствий</t>
  </si>
  <si>
    <t>2180000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</si>
  <si>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</si>
  <si>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</si>
  <si>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</si>
  <si>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Программа "Развитие физической культуры и спорта" до 2015 года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</si>
  <si>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</si>
  <si>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</si>
  <si>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</si>
  <si>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</si>
  <si>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</si>
  <si>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</si>
  <si>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</si>
  <si>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Программа повышения безопасности дорожного движения до 2015 года</t>
  </si>
  <si>
    <t>7950005</t>
  </si>
  <si>
    <t>Другие вопросы в области национальной безопасности и правоохранительной деятельности</t>
  </si>
  <si>
    <t>к решению Думы
городского округа Кинель
№  741  от  18.12.2009г.</t>
  </si>
  <si>
    <t>7950015</t>
  </si>
  <si>
    <t>Городская программа мероприятий по содержанию в порядке и благоустройству мемориальных сооружений и объектов, увековечивающих память погибших при защите Отечества на 2010 год</t>
  </si>
  <si>
    <t>Управление архитектуры и градостроительства городского округа Кинель</t>
  </si>
  <si>
    <t>608</t>
  </si>
  <si>
    <t>Приложение 4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</si>
  <si>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плановый период 2011 и 2012 годов</t>
  </si>
  <si>
    <t>2011 год</t>
  </si>
  <si>
    <t>2012 год</t>
  </si>
  <si>
    <t>Другие виды транспорта</t>
  </si>
  <si>
    <t>Дворцы и дома культуры</t>
  </si>
  <si>
    <t xml:space="preserve">Бюджетные инвестиции </t>
  </si>
  <si>
    <t>ИТОГО</t>
  </si>
  <si>
    <t>Условно утвержденные расходы</t>
  </si>
  <si>
    <t>Исполнение,
тыс. рублей</t>
  </si>
  <si>
    <t>Федеральная целевая программа "Жилище"</t>
  </si>
  <si>
    <t>1040000</t>
  </si>
  <si>
    <t>Мероприятия в сфере культуры, кинематографии, средств массовой информации</t>
  </si>
  <si>
    <t>4500000</t>
  </si>
  <si>
    <t>Городская экологическая программа</t>
  </si>
  <si>
    <t>3500000</t>
  </si>
  <si>
    <t>II. Расходы бюджета городского округа Кинель
за 1 полугодие 2010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</si>
</sst>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11" fillId="0" borderId="0" xfId="0" applyFont="1" applyBorder="1" applyAlignment="1">
      <alignment vertical="top"/>
    </xf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0" fontId="4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17" fillId="0" borderId="0" xfId="0" applyFont="1" applyBorder="1"/>
    <xf numFmtId="0" fontId="18" fillId="0" borderId="0" xfId="0" applyFont="1" applyBorder="1"/>
    <xf numFmtId="1" fontId="3" fillId="0" borderId="0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center"/>
    </xf>
    <xf numFmtId="49" fontId="11" fillId="3" borderId="8" xfId="0" applyNumberFormat="1" applyFont="1" applyFill="1" applyBorder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right" vertical="top"/>
    </xf>
    <xf numFmtId="164" fontId="7" fillId="2" borderId="5" xfId="0" applyNumberFormat="1" applyFont="1" applyFill="1" applyBorder="1" applyAlignment="1">
      <alignment horizontal="right" vertical="top"/>
    </xf>
    <xf numFmtId="164" fontId="9" fillId="0" borderId="2" xfId="0" applyNumberFormat="1" applyFont="1" applyFill="1" applyBorder="1" applyAlignment="1">
      <alignment horizontal="right" vertical="top"/>
    </xf>
    <xf numFmtId="164" fontId="7" fillId="2" borderId="2" xfId="0" applyNumberFormat="1" applyFont="1" applyFill="1" applyBorder="1" applyAlignment="1">
      <alignment horizontal="right" vertical="top"/>
    </xf>
    <xf numFmtId="164" fontId="12" fillId="3" borderId="8" xfId="0" applyNumberFormat="1" applyFont="1" applyFill="1" applyBorder="1" applyAlignment="1">
      <alignment horizontal="right" vertical="top"/>
    </xf>
    <xf numFmtId="164" fontId="8" fillId="0" borderId="2" xfId="0" applyNumberFormat="1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33CC33"/>
      <color rgb="FFFF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3"/>
  <sheetViews>
    <sheetView tabSelected="1" view="pageBreakPreview" zoomScale="80" zoomScaleNormal="80" zoomScaleSheetLayoutView="80" workbookViewId="0">
      <selection activeCell="M5" sqref="M5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51" customWidth="1"/>
    <col min="9" max="16384" width="9" style="1"/>
  </cols>
  <sheetData>
    <row r="1" spans="1:8" s="41" customFormat="1" ht="60" customHeight="1">
      <c r="A1" s="59" t="s">
        <v>215</v>
      </c>
      <c r="B1" s="59"/>
      <c r="C1" s="59"/>
      <c r="D1" s="59"/>
      <c r="E1" s="59"/>
      <c r="F1" s="59"/>
      <c r="G1" s="59"/>
      <c r="H1" s="59"/>
    </row>
    <row r="2" spans="1:8" ht="8.25" customHeight="1">
      <c r="G2" s="49"/>
      <c r="H2" s="49"/>
    </row>
    <row r="3" spans="1:8" s="48" customFormat="1" ht="43.5" customHeight="1">
      <c r="A3" s="58" t="s">
        <v>9</v>
      </c>
      <c r="B3" s="58" t="s">
        <v>10</v>
      </c>
      <c r="C3" s="58" t="s">
        <v>0</v>
      </c>
      <c r="D3" s="58" t="s">
        <v>1</v>
      </c>
      <c r="E3" s="58" t="s">
        <v>2</v>
      </c>
      <c r="F3" s="58" t="s">
        <v>3</v>
      </c>
      <c r="G3" s="57" t="s">
        <v>208</v>
      </c>
      <c r="H3" s="57"/>
    </row>
    <row r="4" spans="1:8" s="48" customFormat="1" ht="77.25" customHeight="1">
      <c r="A4" s="58"/>
      <c r="B4" s="58"/>
      <c r="C4" s="58"/>
      <c r="D4" s="58"/>
      <c r="E4" s="58"/>
      <c r="F4" s="58"/>
      <c r="G4" s="50" t="s">
        <v>12</v>
      </c>
      <c r="H4" s="50" t="s">
        <v>13</v>
      </c>
    </row>
    <row r="5" spans="1:8" s="6" customFormat="1" ht="75">
      <c r="A5" s="28" t="s">
        <v>27</v>
      </c>
      <c r="B5" s="17" t="s">
        <v>28</v>
      </c>
      <c r="C5" s="18"/>
      <c r="D5" s="18"/>
      <c r="E5" s="17"/>
      <c r="F5" s="18"/>
      <c r="G5" s="52">
        <v>3896</v>
      </c>
      <c r="H5" s="20">
        <v>0</v>
      </c>
    </row>
    <row r="6" spans="1:8" s="7" customFormat="1" ht="37.5">
      <c r="A6" s="29" t="s">
        <v>14</v>
      </c>
      <c r="B6" s="12" t="s">
        <v>28</v>
      </c>
      <c r="C6" s="12" t="s">
        <v>15</v>
      </c>
      <c r="D6" s="12"/>
      <c r="E6" s="12"/>
      <c r="F6" s="12"/>
      <c r="G6" s="56">
        <v>3597</v>
      </c>
      <c r="H6" s="16">
        <v>0</v>
      </c>
    </row>
    <row r="7" spans="1:8" s="9" customFormat="1" ht="37.5">
      <c r="A7" s="30" t="s">
        <v>24</v>
      </c>
      <c r="B7" s="8" t="s">
        <v>28</v>
      </c>
      <c r="C7" s="8" t="s">
        <v>15</v>
      </c>
      <c r="D7" s="8" t="s">
        <v>22</v>
      </c>
      <c r="E7" s="8"/>
      <c r="F7" s="8"/>
      <c r="G7" s="53">
        <v>3597</v>
      </c>
      <c r="H7" s="11">
        <v>0</v>
      </c>
    </row>
    <row r="8" spans="1:8" s="9" customFormat="1" ht="93.75">
      <c r="A8" s="30" t="s">
        <v>6</v>
      </c>
      <c r="B8" s="8" t="s">
        <v>28</v>
      </c>
      <c r="C8" s="8" t="s">
        <v>15</v>
      </c>
      <c r="D8" s="8" t="s">
        <v>22</v>
      </c>
      <c r="E8" s="8" t="s">
        <v>18</v>
      </c>
      <c r="F8" s="8"/>
      <c r="G8" s="53">
        <v>2483</v>
      </c>
      <c r="H8" s="11">
        <v>0</v>
      </c>
    </row>
    <row r="9" spans="1:8" s="9" customFormat="1" ht="37.5">
      <c r="A9" s="30" t="s">
        <v>19</v>
      </c>
      <c r="B9" s="8" t="s">
        <v>28</v>
      </c>
      <c r="C9" s="8" t="s">
        <v>15</v>
      </c>
      <c r="D9" s="8" t="s">
        <v>22</v>
      </c>
      <c r="E9" s="8" t="s">
        <v>18</v>
      </c>
      <c r="F9" s="8" t="s">
        <v>20</v>
      </c>
      <c r="G9" s="53">
        <v>2483</v>
      </c>
      <c r="H9" s="11"/>
    </row>
    <row r="10" spans="1:8" s="9" customFormat="1" ht="75">
      <c r="A10" s="30" t="s">
        <v>30</v>
      </c>
      <c r="B10" s="8" t="s">
        <v>28</v>
      </c>
      <c r="C10" s="8" t="s">
        <v>15</v>
      </c>
      <c r="D10" s="8" t="s">
        <v>22</v>
      </c>
      <c r="E10" s="8" t="s">
        <v>29</v>
      </c>
      <c r="F10" s="8"/>
      <c r="G10" s="53">
        <v>501</v>
      </c>
      <c r="H10" s="11">
        <v>0</v>
      </c>
    </row>
    <row r="11" spans="1:8" s="9" customFormat="1" ht="37.5">
      <c r="A11" s="30" t="s">
        <v>7</v>
      </c>
      <c r="B11" s="8" t="s">
        <v>28</v>
      </c>
      <c r="C11" s="8" t="s">
        <v>15</v>
      </c>
      <c r="D11" s="8" t="s">
        <v>22</v>
      </c>
      <c r="E11" s="8" t="s">
        <v>29</v>
      </c>
      <c r="F11" s="8" t="s">
        <v>26</v>
      </c>
      <c r="G11" s="53">
        <v>501</v>
      </c>
      <c r="H11" s="11"/>
    </row>
    <row r="12" spans="1:8" s="9" customFormat="1" ht="57" customHeight="1">
      <c r="A12" s="30" t="s">
        <v>23</v>
      </c>
      <c r="B12" s="8" t="s">
        <v>28</v>
      </c>
      <c r="C12" s="8" t="s">
        <v>15</v>
      </c>
      <c r="D12" s="8" t="s">
        <v>22</v>
      </c>
      <c r="E12" s="8" t="s">
        <v>25</v>
      </c>
      <c r="F12" s="8"/>
      <c r="G12" s="53">
        <v>613</v>
      </c>
      <c r="H12" s="11">
        <v>0</v>
      </c>
    </row>
    <row r="13" spans="1:8" s="9" customFormat="1" ht="37.5">
      <c r="A13" s="30" t="s">
        <v>7</v>
      </c>
      <c r="B13" s="8" t="s">
        <v>28</v>
      </c>
      <c r="C13" s="8" t="s">
        <v>15</v>
      </c>
      <c r="D13" s="8" t="s">
        <v>22</v>
      </c>
      <c r="E13" s="8" t="s">
        <v>25</v>
      </c>
      <c r="F13" s="8" t="s">
        <v>26</v>
      </c>
      <c r="G13" s="53">
        <v>613</v>
      </c>
      <c r="H13" s="11"/>
    </row>
    <row r="14" spans="1:8" s="7" customFormat="1" ht="37.5">
      <c r="A14" s="29" t="s">
        <v>35</v>
      </c>
      <c r="B14" s="12" t="s">
        <v>28</v>
      </c>
      <c r="C14" s="12" t="s">
        <v>31</v>
      </c>
      <c r="D14" s="12"/>
      <c r="E14" s="12"/>
      <c r="F14" s="12"/>
      <c r="G14" s="56">
        <v>299</v>
      </c>
      <c r="H14" s="16">
        <v>0</v>
      </c>
    </row>
    <row r="15" spans="1:8" s="9" customFormat="1" ht="37.5">
      <c r="A15" s="30" t="s">
        <v>36</v>
      </c>
      <c r="B15" s="8" t="s">
        <v>28</v>
      </c>
      <c r="C15" s="8" t="s">
        <v>31</v>
      </c>
      <c r="D15" s="8" t="s">
        <v>32</v>
      </c>
      <c r="E15" s="8"/>
      <c r="F15" s="8"/>
      <c r="G15" s="53">
        <v>299</v>
      </c>
      <c r="H15" s="11">
        <v>0</v>
      </c>
    </row>
    <row r="16" spans="1:8" s="9" customFormat="1" ht="37.5" customHeight="1">
      <c r="A16" s="30" t="s">
        <v>37</v>
      </c>
      <c r="B16" s="8" t="s">
        <v>28</v>
      </c>
      <c r="C16" s="8" t="s">
        <v>31</v>
      </c>
      <c r="D16" s="8" t="s">
        <v>32</v>
      </c>
      <c r="E16" s="8" t="s">
        <v>33</v>
      </c>
      <c r="F16" s="8"/>
      <c r="G16" s="53">
        <v>299</v>
      </c>
      <c r="H16" s="11">
        <v>0</v>
      </c>
    </row>
    <row r="17" spans="1:8" s="9" customFormat="1">
      <c r="A17" s="30" t="s">
        <v>38</v>
      </c>
      <c r="B17" s="8" t="s">
        <v>28</v>
      </c>
      <c r="C17" s="8" t="s">
        <v>31</v>
      </c>
      <c r="D17" s="8" t="s">
        <v>32</v>
      </c>
      <c r="E17" s="8" t="s">
        <v>33</v>
      </c>
      <c r="F17" s="8" t="s">
        <v>34</v>
      </c>
      <c r="G17" s="53">
        <v>299</v>
      </c>
      <c r="H17" s="11"/>
    </row>
    <row r="18" spans="1:8" s="6" customFormat="1" ht="37.5">
      <c r="A18" s="31" t="s">
        <v>39</v>
      </c>
      <c r="B18" s="21" t="s">
        <v>40</v>
      </c>
      <c r="C18" s="22"/>
      <c r="D18" s="22"/>
      <c r="E18" s="21"/>
      <c r="F18" s="22"/>
      <c r="G18" s="54">
        <v>104987</v>
      </c>
      <c r="H18" s="24">
        <v>11380</v>
      </c>
    </row>
    <row r="19" spans="1:8" s="13" customFormat="1" ht="37.5">
      <c r="A19" s="29" t="s">
        <v>14</v>
      </c>
      <c r="B19" s="12" t="s">
        <v>40</v>
      </c>
      <c r="C19" s="12" t="s">
        <v>15</v>
      </c>
      <c r="D19" s="12"/>
      <c r="E19" s="12"/>
      <c r="F19" s="12"/>
      <c r="G19" s="56">
        <v>23084</v>
      </c>
      <c r="H19" s="16">
        <v>552</v>
      </c>
    </row>
    <row r="20" spans="1:8" ht="112.5">
      <c r="A20" s="30" t="s">
        <v>138</v>
      </c>
      <c r="B20" s="8" t="s">
        <v>40</v>
      </c>
      <c r="C20" s="8" t="s">
        <v>15</v>
      </c>
      <c r="D20" s="8" t="s">
        <v>31</v>
      </c>
      <c r="E20" s="8"/>
      <c r="F20" s="8"/>
      <c r="G20" s="53">
        <v>15365</v>
      </c>
      <c r="H20" s="11">
        <v>552</v>
      </c>
    </row>
    <row r="21" spans="1:8" ht="93.75">
      <c r="A21" s="30" t="s">
        <v>6</v>
      </c>
      <c r="B21" s="8" t="s">
        <v>40</v>
      </c>
      <c r="C21" s="8" t="s">
        <v>15</v>
      </c>
      <c r="D21" s="8" t="s">
        <v>31</v>
      </c>
      <c r="E21" s="8" t="s">
        <v>18</v>
      </c>
      <c r="F21" s="8"/>
      <c r="G21" s="53">
        <v>15365</v>
      </c>
      <c r="H21" s="11">
        <v>552</v>
      </c>
    </row>
    <row r="22" spans="1:8" ht="37.5">
      <c r="A22" s="30" t="s">
        <v>19</v>
      </c>
      <c r="B22" s="8" t="s">
        <v>40</v>
      </c>
      <c r="C22" s="8" t="s">
        <v>15</v>
      </c>
      <c r="D22" s="8" t="s">
        <v>31</v>
      </c>
      <c r="E22" s="8" t="s">
        <v>18</v>
      </c>
      <c r="F22" s="8" t="s">
        <v>20</v>
      </c>
      <c r="G22" s="53">
        <v>15365</v>
      </c>
      <c r="H22" s="11">
        <v>552</v>
      </c>
    </row>
    <row r="23" spans="1:8" ht="37.5">
      <c r="A23" s="30" t="s">
        <v>46</v>
      </c>
      <c r="B23" s="8" t="s">
        <v>40</v>
      </c>
      <c r="C23" s="8" t="s">
        <v>15</v>
      </c>
      <c r="D23" s="8" t="s">
        <v>45</v>
      </c>
      <c r="E23" s="8"/>
      <c r="F23" s="8"/>
      <c r="G23" s="53">
        <v>481</v>
      </c>
      <c r="H23" s="11">
        <v>0</v>
      </c>
    </row>
    <row r="24" spans="1:8" s="39" customFormat="1" ht="37.5">
      <c r="A24" s="30" t="s">
        <v>48</v>
      </c>
      <c r="B24" s="8" t="s">
        <v>40</v>
      </c>
      <c r="C24" s="8" t="s">
        <v>15</v>
      </c>
      <c r="D24" s="8" t="s">
        <v>45</v>
      </c>
      <c r="E24" s="8" t="s">
        <v>47</v>
      </c>
      <c r="F24" s="8"/>
      <c r="G24" s="53">
        <v>481</v>
      </c>
      <c r="H24" s="11">
        <v>0</v>
      </c>
    </row>
    <row r="25" spans="1:8">
      <c r="A25" s="30" t="s">
        <v>38</v>
      </c>
      <c r="B25" s="8" t="s">
        <v>40</v>
      </c>
      <c r="C25" s="8" t="s">
        <v>15</v>
      </c>
      <c r="D25" s="8" t="s">
        <v>45</v>
      </c>
      <c r="E25" s="8" t="s">
        <v>47</v>
      </c>
      <c r="F25" s="8" t="s">
        <v>34</v>
      </c>
      <c r="G25" s="53">
        <v>481</v>
      </c>
      <c r="H25" s="11"/>
    </row>
    <row r="26" spans="1:8" ht="37.5">
      <c r="A26" s="30" t="s">
        <v>24</v>
      </c>
      <c r="B26" s="8" t="s">
        <v>40</v>
      </c>
      <c r="C26" s="8" t="s">
        <v>15</v>
      </c>
      <c r="D26" s="8" t="s">
        <v>22</v>
      </c>
      <c r="E26" s="8"/>
      <c r="F26" s="8"/>
      <c r="G26" s="53">
        <v>7238</v>
      </c>
      <c r="H26" s="11">
        <v>0</v>
      </c>
    </row>
    <row r="27" spans="1:8" ht="56.25" customHeight="1">
      <c r="A27" s="30" t="s">
        <v>6</v>
      </c>
      <c r="B27" s="8" t="s">
        <v>40</v>
      </c>
      <c r="C27" s="8" t="s">
        <v>15</v>
      </c>
      <c r="D27" s="8" t="s">
        <v>22</v>
      </c>
      <c r="E27" s="8" t="s">
        <v>18</v>
      </c>
      <c r="F27" s="8"/>
      <c r="G27" s="53">
        <v>145</v>
      </c>
      <c r="H27" s="11">
        <v>0</v>
      </c>
    </row>
    <row r="28" spans="1:8" ht="37.5">
      <c r="A28" s="30" t="s">
        <v>148</v>
      </c>
      <c r="B28" s="8" t="s">
        <v>40</v>
      </c>
      <c r="C28" s="8" t="s">
        <v>15</v>
      </c>
      <c r="D28" s="8" t="s">
        <v>22</v>
      </c>
      <c r="E28" s="8" t="s">
        <v>147</v>
      </c>
      <c r="F28" s="8"/>
      <c r="G28" s="53">
        <v>145</v>
      </c>
      <c r="H28" s="11">
        <v>0</v>
      </c>
    </row>
    <row r="29" spans="1:8" ht="37.5">
      <c r="A29" s="40" t="s">
        <v>151</v>
      </c>
      <c r="B29" s="8" t="s">
        <v>40</v>
      </c>
      <c r="C29" s="8" t="s">
        <v>15</v>
      </c>
      <c r="D29" s="8" t="s">
        <v>22</v>
      </c>
      <c r="E29" s="8" t="s">
        <v>147</v>
      </c>
      <c r="F29" s="8" t="s">
        <v>49</v>
      </c>
      <c r="G29" s="53">
        <v>145</v>
      </c>
      <c r="H29" s="11"/>
    </row>
    <row r="30" spans="1:8" ht="56.25">
      <c r="A30" s="30" t="s">
        <v>23</v>
      </c>
      <c r="B30" s="8" t="s">
        <v>40</v>
      </c>
      <c r="C30" s="8" t="s">
        <v>15</v>
      </c>
      <c r="D30" s="8" t="s">
        <v>22</v>
      </c>
      <c r="E30" s="8" t="s">
        <v>25</v>
      </c>
      <c r="F30" s="8"/>
      <c r="G30" s="53">
        <v>507</v>
      </c>
      <c r="H30" s="11">
        <v>0</v>
      </c>
    </row>
    <row r="31" spans="1:8" ht="37.5">
      <c r="A31" s="30" t="s">
        <v>7</v>
      </c>
      <c r="B31" s="8" t="s">
        <v>40</v>
      </c>
      <c r="C31" s="8" t="s">
        <v>15</v>
      </c>
      <c r="D31" s="8" t="s">
        <v>22</v>
      </c>
      <c r="E31" s="8" t="s">
        <v>25</v>
      </c>
      <c r="F31" s="8" t="s">
        <v>26</v>
      </c>
      <c r="G31" s="53">
        <v>316</v>
      </c>
      <c r="H31" s="11"/>
    </row>
    <row r="32" spans="1:8" s="13" customFormat="1">
      <c r="A32" s="30" t="s">
        <v>38</v>
      </c>
      <c r="B32" s="8" t="s">
        <v>40</v>
      </c>
      <c r="C32" s="8" t="s">
        <v>15</v>
      </c>
      <c r="D32" s="8" t="s">
        <v>22</v>
      </c>
      <c r="E32" s="8" t="s">
        <v>25</v>
      </c>
      <c r="F32" s="8" t="s">
        <v>34</v>
      </c>
      <c r="G32" s="53">
        <v>191</v>
      </c>
      <c r="H32" s="11"/>
    </row>
    <row r="33" spans="1:8" ht="37.5">
      <c r="A33" s="33" t="s">
        <v>51</v>
      </c>
      <c r="B33" s="8" t="s">
        <v>40</v>
      </c>
      <c r="C33" s="8" t="s">
        <v>15</v>
      </c>
      <c r="D33" s="8" t="s">
        <v>22</v>
      </c>
      <c r="E33" s="8" t="s">
        <v>50</v>
      </c>
      <c r="F33" s="8"/>
      <c r="G33" s="53">
        <v>6586</v>
      </c>
      <c r="H33" s="11">
        <v>0</v>
      </c>
    </row>
    <row r="34" spans="1:8" ht="37.5">
      <c r="A34" s="40" t="s">
        <v>151</v>
      </c>
      <c r="B34" s="8" t="s">
        <v>40</v>
      </c>
      <c r="C34" s="8" t="s">
        <v>15</v>
      </c>
      <c r="D34" s="8" t="s">
        <v>22</v>
      </c>
      <c r="E34" s="8" t="s">
        <v>50</v>
      </c>
      <c r="F34" s="8" t="s">
        <v>49</v>
      </c>
      <c r="G34" s="53">
        <v>6586</v>
      </c>
      <c r="H34" s="11"/>
    </row>
    <row r="35" spans="1:8" ht="37.5">
      <c r="A35" s="29" t="s">
        <v>54</v>
      </c>
      <c r="B35" s="12" t="s">
        <v>40</v>
      </c>
      <c r="C35" s="12" t="s">
        <v>17</v>
      </c>
      <c r="D35" s="12"/>
      <c r="E35" s="12"/>
      <c r="F35" s="12"/>
      <c r="G35" s="56">
        <v>270</v>
      </c>
      <c r="H35" s="16">
        <v>161</v>
      </c>
    </row>
    <row r="36" spans="1:8" s="13" customFormat="1" ht="37.5">
      <c r="A36" s="33" t="s">
        <v>190</v>
      </c>
      <c r="B36" s="8" t="s">
        <v>40</v>
      </c>
      <c r="C36" s="8" t="s">
        <v>17</v>
      </c>
      <c r="D36" s="8" t="s">
        <v>21</v>
      </c>
      <c r="E36" s="8"/>
      <c r="F36" s="8"/>
      <c r="G36" s="53">
        <v>161</v>
      </c>
      <c r="H36" s="11">
        <v>161</v>
      </c>
    </row>
    <row r="37" spans="1:8" s="39" customFormat="1" ht="75">
      <c r="A37" s="33" t="s">
        <v>189</v>
      </c>
      <c r="B37" s="8" t="s">
        <v>40</v>
      </c>
      <c r="C37" s="8" t="s">
        <v>17</v>
      </c>
      <c r="D37" s="8" t="s">
        <v>21</v>
      </c>
      <c r="E37" s="8" t="s">
        <v>188</v>
      </c>
      <c r="F37" s="8"/>
      <c r="G37" s="53">
        <v>161</v>
      </c>
      <c r="H37" s="11">
        <v>161</v>
      </c>
    </row>
    <row r="38" spans="1:8" s="39" customFormat="1" ht="37.5">
      <c r="A38" s="30" t="s">
        <v>19</v>
      </c>
      <c r="B38" s="8" t="s">
        <v>40</v>
      </c>
      <c r="C38" s="8" t="s">
        <v>17</v>
      </c>
      <c r="D38" s="8" t="s">
        <v>21</v>
      </c>
      <c r="E38" s="8" t="s">
        <v>188</v>
      </c>
      <c r="F38" s="8" t="s">
        <v>20</v>
      </c>
      <c r="G38" s="53">
        <v>161</v>
      </c>
      <c r="H38" s="11">
        <v>161</v>
      </c>
    </row>
    <row r="39" spans="1:8" s="39" customFormat="1" ht="37.5">
      <c r="A39" s="33" t="s">
        <v>55</v>
      </c>
      <c r="B39" s="8" t="s">
        <v>40</v>
      </c>
      <c r="C39" s="8" t="s">
        <v>17</v>
      </c>
      <c r="D39" s="8" t="s">
        <v>31</v>
      </c>
      <c r="E39" s="8"/>
      <c r="F39" s="8"/>
      <c r="G39" s="53">
        <v>109</v>
      </c>
      <c r="H39" s="11">
        <v>0</v>
      </c>
    </row>
    <row r="40" spans="1:8" ht="56.25">
      <c r="A40" s="33" t="s">
        <v>56</v>
      </c>
      <c r="B40" s="8" t="s">
        <v>40</v>
      </c>
      <c r="C40" s="8" t="s">
        <v>17</v>
      </c>
      <c r="D40" s="8" t="s">
        <v>31</v>
      </c>
      <c r="E40" s="8" t="s">
        <v>57</v>
      </c>
      <c r="F40" s="8"/>
      <c r="G40" s="53">
        <v>109</v>
      </c>
      <c r="H40" s="11">
        <v>0</v>
      </c>
    </row>
    <row r="41" spans="1:8" ht="37.5" customHeight="1">
      <c r="A41" s="30" t="s">
        <v>7</v>
      </c>
      <c r="B41" s="8" t="s">
        <v>40</v>
      </c>
      <c r="C41" s="8" t="s">
        <v>17</v>
      </c>
      <c r="D41" s="8" t="s">
        <v>31</v>
      </c>
      <c r="E41" s="8" t="s">
        <v>57</v>
      </c>
      <c r="F41" s="8" t="s">
        <v>26</v>
      </c>
      <c r="G41" s="53">
        <v>109</v>
      </c>
      <c r="H41" s="11"/>
    </row>
    <row r="42" spans="1:8" ht="56.25">
      <c r="A42" s="29" t="s">
        <v>59</v>
      </c>
      <c r="B42" s="12" t="s">
        <v>40</v>
      </c>
      <c r="C42" s="12" t="s">
        <v>21</v>
      </c>
      <c r="D42" s="12"/>
      <c r="E42" s="12"/>
      <c r="F42" s="12"/>
      <c r="G42" s="56">
        <v>687</v>
      </c>
      <c r="H42" s="16">
        <v>0</v>
      </c>
    </row>
    <row r="43" spans="1:8" ht="75">
      <c r="A43" s="40" t="s">
        <v>58</v>
      </c>
      <c r="B43" s="8" t="s">
        <v>40</v>
      </c>
      <c r="C43" s="8" t="s">
        <v>21</v>
      </c>
      <c r="D43" s="8" t="s">
        <v>60</v>
      </c>
      <c r="E43" s="8"/>
      <c r="F43" s="8"/>
      <c r="G43" s="53">
        <v>72</v>
      </c>
      <c r="H43" s="11">
        <v>0</v>
      </c>
    </row>
    <row r="44" spans="1:8" s="39" customFormat="1" ht="37.5">
      <c r="A44" s="30" t="s">
        <v>62</v>
      </c>
      <c r="B44" s="8" t="s">
        <v>40</v>
      </c>
      <c r="C44" s="8" t="s">
        <v>21</v>
      </c>
      <c r="D44" s="8" t="s">
        <v>60</v>
      </c>
      <c r="E44" s="8" t="s">
        <v>61</v>
      </c>
      <c r="F44" s="8"/>
      <c r="G44" s="53">
        <v>72</v>
      </c>
      <c r="H44" s="11">
        <v>0</v>
      </c>
    </row>
    <row r="45" spans="1:8" s="39" customFormat="1" ht="37.5">
      <c r="A45" s="30" t="s">
        <v>7</v>
      </c>
      <c r="B45" s="8" t="s">
        <v>40</v>
      </c>
      <c r="C45" s="8" t="s">
        <v>21</v>
      </c>
      <c r="D45" s="8" t="s">
        <v>60</v>
      </c>
      <c r="E45" s="8" t="s">
        <v>61</v>
      </c>
      <c r="F45" s="8" t="s">
        <v>26</v>
      </c>
      <c r="G45" s="53">
        <v>72</v>
      </c>
      <c r="H45" s="11"/>
    </row>
    <row r="46" spans="1:8" s="39" customFormat="1" ht="56.25">
      <c r="A46" s="30" t="s">
        <v>193</v>
      </c>
      <c r="B46" s="8" t="s">
        <v>40</v>
      </c>
      <c r="C46" s="8" t="s">
        <v>21</v>
      </c>
      <c r="D46" s="8" t="s">
        <v>22</v>
      </c>
      <c r="E46" s="8"/>
      <c r="F46" s="8"/>
      <c r="G46" s="53">
        <v>615</v>
      </c>
      <c r="H46" s="11">
        <v>0</v>
      </c>
    </row>
    <row r="47" spans="1:8" s="39" customFormat="1" ht="37.5">
      <c r="A47" s="30" t="s">
        <v>53</v>
      </c>
      <c r="B47" s="8" t="s">
        <v>40</v>
      </c>
      <c r="C47" s="8" t="s">
        <v>21</v>
      </c>
      <c r="D47" s="8" t="s">
        <v>22</v>
      </c>
      <c r="E47" s="8" t="s">
        <v>52</v>
      </c>
      <c r="F47" s="8"/>
      <c r="G47" s="53">
        <v>615</v>
      </c>
      <c r="H47" s="11">
        <v>0</v>
      </c>
    </row>
    <row r="48" spans="1:8" s="39" customFormat="1" ht="56.25">
      <c r="A48" s="30" t="s">
        <v>191</v>
      </c>
      <c r="B48" s="8" t="s">
        <v>40</v>
      </c>
      <c r="C48" s="8" t="s">
        <v>21</v>
      </c>
      <c r="D48" s="8" t="s">
        <v>22</v>
      </c>
      <c r="E48" s="8" t="s">
        <v>192</v>
      </c>
      <c r="F48" s="8"/>
      <c r="G48" s="53">
        <v>615</v>
      </c>
      <c r="H48" s="11">
        <v>0</v>
      </c>
    </row>
    <row r="49" spans="1:8" s="39" customFormat="1">
      <c r="A49" s="30" t="s">
        <v>38</v>
      </c>
      <c r="B49" s="8" t="s">
        <v>40</v>
      </c>
      <c r="C49" s="8" t="s">
        <v>21</v>
      </c>
      <c r="D49" s="8" t="s">
        <v>22</v>
      </c>
      <c r="E49" s="8" t="s">
        <v>192</v>
      </c>
      <c r="F49" s="8" t="s">
        <v>34</v>
      </c>
      <c r="G49" s="53">
        <v>615</v>
      </c>
      <c r="H49" s="11"/>
    </row>
    <row r="50" spans="1:8" s="39" customFormat="1" ht="37.5">
      <c r="A50" s="29" t="s">
        <v>35</v>
      </c>
      <c r="B50" s="12" t="s">
        <v>40</v>
      </c>
      <c r="C50" s="12" t="s">
        <v>31</v>
      </c>
      <c r="D50" s="12"/>
      <c r="E50" s="12"/>
      <c r="F50" s="12"/>
      <c r="G50" s="56">
        <v>925</v>
      </c>
      <c r="H50" s="16">
        <v>0</v>
      </c>
    </row>
    <row r="51" spans="1:8">
      <c r="A51" s="30" t="s">
        <v>64</v>
      </c>
      <c r="B51" s="8" t="s">
        <v>40</v>
      </c>
      <c r="C51" s="8" t="s">
        <v>31</v>
      </c>
      <c r="D51" s="8" t="s">
        <v>63</v>
      </c>
      <c r="E51" s="8"/>
      <c r="F51" s="8"/>
      <c r="G51" s="53">
        <v>925</v>
      </c>
      <c r="H51" s="11">
        <v>0</v>
      </c>
    </row>
    <row r="52" spans="1:8" s="39" customFormat="1">
      <c r="A52" s="30" t="s">
        <v>66</v>
      </c>
      <c r="B52" s="8" t="s">
        <v>40</v>
      </c>
      <c r="C52" s="8" t="s">
        <v>31</v>
      </c>
      <c r="D52" s="8" t="s">
        <v>63</v>
      </c>
      <c r="E52" s="8" t="s">
        <v>65</v>
      </c>
      <c r="F52" s="8"/>
      <c r="G52" s="53">
        <v>925</v>
      </c>
      <c r="H52" s="11">
        <v>0</v>
      </c>
    </row>
    <row r="53" spans="1:8" s="13" customFormat="1" ht="150">
      <c r="A53" s="40" t="s">
        <v>170</v>
      </c>
      <c r="B53" s="8" t="s">
        <v>40</v>
      </c>
      <c r="C53" s="8" t="s">
        <v>31</v>
      </c>
      <c r="D53" s="8" t="s">
        <v>63</v>
      </c>
      <c r="E53" s="8" t="s">
        <v>65</v>
      </c>
      <c r="F53" s="8" t="s">
        <v>67</v>
      </c>
      <c r="G53" s="53">
        <v>925</v>
      </c>
      <c r="H53" s="11"/>
    </row>
    <row r="54" spans="1:8" ht="37.5">
      <c r="A54" s="29" t="s">
        <v>68</v>
      </c>
      <c r="B54" s="12" t="s">
        <v>40</v>
      </c>
      <c r="C54" s="12" t="s">
        <v>69</v>
      </c>
      <c r="D54" s="12"/>
      <c r="E54" s="12"/>
      <c r="F54" s="12"/>
      <c r="G54" s="56">
        <v>21849</v>
      </c>
      <c r="H54" s="16">
        <v>95</v>
      </c>
    </row>
    <row r="55" spans="1:8">
      <c r="A55" s="30" t="s">
        <v>109</v>
      </c>
      <c r="B55" s="8" t="s">
        <v>40</v>
      </c>
      <c r="C55" s="8" t="s">
        <v>69</v>
      </c>
      <c r="D55" s="8" t="s">
        <v>15</v>
      </c>
      <c r="E55" s="8"/>
      <c r="F55" s="8"/>
      <c r="G55" s="53">
        <v>326</v>
      </c>
      <c r="H55" s="11">
        <v>0</v>
      </c>
    </row>
    <row r="56" spans="1:8" ht="37.5">
      <c r="A56" s="30" t="s">
        <v>72</v>
      </c>
      <c r="B56" s="8" t="s">
        <v>40</v>
      </c>
      <c r="C56" s="8" t="s">
        <v>69</v>
      </c>
      <c r="D56" s="8" t="s">
        <v>15</v>
      </c>
      <c r="E56" s="8" t="s">
        <v>71</v>
      </c>
      <c r="F56" s="8"/>
      <c r="G56" s="53">
        <v>326</v>
      </c>
      <c r="H56" s="11">
        <v>0</v>
      </c>
    </row>
    <row r="57" spans="1:8" ht="150">
      <c r="A57" s="32" t="s">
        <v>170</v>
      </c>
      <c r="B57" s="8" t="s">
        <v>40</v>
      </c>
      <c r="C57" s="8" t="s">
        <v>69</v>
      </c>
      <c r="D57" s="8" t="s">
        <v>15</v>
      </c>
      <c r="E57" s="8" t="s">
        <v>214</v>
      </c>
      <c r="F57" s="8" t="s">
        <v>67</v>
      </c>
      <c r="G57" s="53">
        <v>326</v>
      </c>
      <c r="H57" s="11"/>
    </row>
    <row r="58" spans="1:8">
      <c r="A58" s="30" t="s">
        <v>70</v>
      </c>
      <c r="B58" s="8" t="s">
        <v>40</v>
      </c>
      <c r="C58" s="8" t="s">
        <v>69</v>
      </c>
      <c r="D58" s="8" t="s">
        <v>17</v>
      </c>
      <c r="E58" s="8"/>
      <c r="F58" s="8"/>
      <c r="G58" s="53">
        <v>239</v>
      </c>
      <c r="H58" s="11">
        <v>0</v>
      </c>
    </row>
    <row r="59" spans="1:8" ht="37.5">
      <c r="A59" s="30" t="s">
        <v>72</v>
      </c>
      <c r="B59" s="8" t="s">
        <v>40</v>
      </c>
      <c r="C59" s="8" t="s">
        <v>69</v>
      </c>
      <c r="D59" s="8" t="s">
        <v>17</v>
      </c>
      <c r="E59" s="8" t="s">
        <v>71</v>
      </c>
      <c r="F59" s="8"/>
      <c r="G59" s="53">
        <v>239</v>
      </c>
      <c r="H59" s="11">
        <v>0</v>
      </c>
    </row>
    <row r="60" spans="1:8" ht="150">
      <c r="A60" s="32" t="s">
        <v>170</v>
      </c>
      <c r="B60" s="8" t="s">
        <v>40</v>
      </c>
      <c r="C60" s="8" t="s">
        <v>69</v>
      </c>
      <c r="D60" s="8" t="s">
        <v>17</v>
      </c>
      <c r="E60" s="8" t="s">
        <v>71</v>
      </c>
      <c r="F60" s="8" t="s">
        <v>67</v>
      </c>
      <c r="G60" s="53">
        <v>239</v>
      </c>
      <c r="H60" s="11"/>
    </row>
    <row r="61" spans="1:8">
      <c r="A61" s="30" t="s">
        <v>74</v>
      </c>
      <c r="B61" s="8" t="s">
        <v>40</v>
      </c>
      <c r="C61" s="8" t="s">
        <v>69</v>
      </c>
      <c r="D61" s="8" t="s">
        <v>21</v>
      </c>
      <c r="E61" s="8"/>
      <c r="F61" s="8"/>
      <c r="G61" s="53">
        <v>18497</v>
      </c>
      <c r="H61" s="11">
        <v>95</v>
      </c>
    </row>
    <row r="62" spans="1:8" ht="56.25">
      <c r="A62" s="42" t="s">
        <v>211</v>
      </c>
      <c r="B62" s="8" t="s">
        <v>40</v>
      </c>
      <c r="C62" s="8" t="s">
        <v>69</v>
      </c>
      <c r="D62" s="8" t="s">
        <v>21</v>
      </c>
      <c r="E62" s="8" t="s">
        <v>212</v>
      </c>
      <c r="F62" s="8"/>
      <c r="G62" s="53">
        <v>95</v>
      </c>
      <c r="H62" s="11">
        <v>95</v>
      </c>
    </row>
    <row r="63" spans="1:8">
      <c r="A63" s="30" t="s">
        <v>38</v>
      </c>
      <c r="B63" s="8" t="s">
        <v>40</v>
      </c>
      <c r="C63" s="8" t="s">
        <v>69</v>
      </c>
      <c r="D63" s="8" t="s">
        <v>21</v>
      </c>
      <c r="E63" s="8" t="s">
        <v>212</v>
      </c>
      <c r="F63" s="8" t="s">
        <v>34</v>
      </c>
      <c r="G63" s="53">
        <v>95</v>
      </c>
      <c r="H63" s="11">
        <v>95</v>
      </c>
    </row>
    <row r="64" spans="1:8">
      <c r="A64" s="30" t="s">
        <v>74</v>
      </c>
      <c r="B64" s="8" t="s">
        <v>40</v>
      </c>
      <c r="C64" s="8" t="s">
        <v>69</v>
      </c>
      <c r="D64" s="8" t="s">
        <v>21</v>
      </c>
      <c r="E64" s="8" t="s">
        <v>73</v>
      </c>
      <c r="F64" s="8"/>
      <c r="G64" s="53">
        <v>18397</v>
      </c>
      <c r="H64" s="11">
        <v>0</v>
      </c>
    </row>
    <row r="65" spans="1:8">
      <c r="A65" s="30" t="s">
        <v>140</v>
      </c>
      <c r="B65" s="8" t="s">
        <v>40</v>
      </c>
      <c r="C65" s="8" t="s">
        <v>69</v>
      </c>
      <c r="D65" s="8" t="s">
        <v>21</v>
      </c>
      <c r="E65" s="8" t="s">
        <v>139</v>
      </c>
      <c r="F65" s="8"/>
      <c r="G65" s="53">
        <v>8740</v>
      </c>
      <c r="H65" s="11">
        <v>0</v>
      </c>
    </row>
    <row r="66" spans="1:8">
      <c r="A66" s="32" t="s">
        <v>38</v>
      </c>
      <c r="B66" s="8" t="s">
        <v>40</v>
      </c>
      <c r="C66" s="8" t="s">
        <v>69</v>
      </c>
      <c r="D66" s="8" t="s">
        <v>21</v>
      </c>
      <c r="E66" s="8" t="s">
        <v>139</v>
      </c>
      <c r="F66" s="8" t="s">
        <v>34</v>
      </c>
      <c r="G66" s="53">
        <v>8740</v>
      </c>
      <c r="H66" s="11"/>
    </row>
    <row r="67" spans="1:8" ht="37.5" customHeight="1">
      <c r="A67" s="30" t="s">
        <v>141</v>
      </c>
      <c r="B67" s="8" t="s">
        <v>40</v>
      </c>
      <c r="C67" s="8" t="s">
        <v>69</v>
      </c>
      <c r="D67" s="8" t="s">
        <v>21</v>
      </c>
      <c r="E67" s="8" t="s">
        <v>142</v>
      </c>
      <c r="F67" s="37"/>
      <c r="G67" s="53">
        <v>5092</v>
      </c>
      <c r="H67" s="11">
        <v>0</v>
      </c>
    </row>
    <row r="68" spans="1:8">
      <c r="A68" s="32" t="s">
        <v>38</v>
      </c>
      <c r="B68" s="8" t="s">
        <v>40</v>
      </c>
      <c r="C68" s="8" t="s">
        <v>69</v>
      </c>
      <c r="D68" s="8" t="s">
        <v>21</v>
      </c>
      <c r="E68" s="8" t="s">
        <v>142</v>
      </c>
      <c r="F68" s="8" t="s">
        <v>34</v>
      </c>
      <c r="G68" s="53">
        <v>5092</v>
      </c>
      <c r="H68" s="11"/>
    </row>
    <row r="69" spans="1:8" ht="37.5">
      <c r="A69" s="32" t="s">
        <v>143</v>
      </c>
      <c r="B69" s="8" t="s">
        <v>40</v>
      </c>
      <c r="C69" s="8" t="s">
        <v>69</v>
      </c>
      <c r="D69" s="8" t="s">
        <v>21</v>
      </c>
      <c r="E69" s="8" t="s">
        <v>144</v>
      </c>
      <c r="F69" s="37"/>
      <c r="G69" s="53">
        <v>458</v>
      </c>
      <c r="H69" s="11">
        <v>0</v>
      </c>
    </row>
    <row r="70" spans="1:8">
      <c r="A70" s="32" t="s">
        <v>38</v>
      </c>
      <c r="B70" s="8" t="s">
        <v>40</v>
      </c>
      <c r="C70" s="8" t="s">
        <v>69</v>
      </c>
      <c r="D70" s="8" t="s">
        <v>21</v>
      </c>
      <c r="E70" s="8" t="s">
        <v>144</v>
      </c>
      <c r="F70" s="8" t="s">
        <v>34</v>
      </c>
      <c r="G70" s="53">
        <v>458</v>
      </c>
      <c r="H70" s="11"/>
    </row>
    <row r="71" spans="1:8" ht="56.25">
      <c r="A71" s="32" t="s">
        <v>145</v>
      </c>
      <c r="B71" s="8" t="s">
        <v>40</v>
      </c>
      <c r="C71" s="8" t="s">
        <v>69</v>
      </c>
      <c r="D71" s="8" t="s">
        <v>21</v>
      </c>
      <c r="E71" s="8" t="s">
        <v>146</v>
      </c>
      <c r="F71" s="8"/>
      <c r="G71" s="53">
        <v>4107</v>
      </c>
      <c r="H71" s="11">
        <v>0</v>
      </c>
    </row>
    <row r="72" spans="1:8" s="13" customFormat="1">
      <c r="A72" s="32" t="s">
        <v>38</v>
      </c>
      <c r="B72" s="8" t="s">
        <v>40</v>
      </c>
      <c r="C72" s="8" t="s">
        <v>69</v>
      </c>
      <c r="D72" s="8" t="s">
        <v>21</v>
      </c>
      <c r="E72" s="8" t="s">
        <v>146</v>
      </c>
      <c r="F72" s="8" t="s">
        <v>34</v>
      </c>
      <c r="G72" s="53">
        <v>4107</v>
      </c>
      <c r="H72" s="11"/>
    </row>
    <row r="73" spans="1:8" ht="37.5">
      <c r="A73" s="30" t="s">
        <v>53</v>
      </c>
      <c r="B73" s="8" t="s">
        <v>40</v>
      </c>
      <c r="C73" s="8" t="s">
        <v>69</v>
      </c>
      <c r="D73" s="8" t="s">
        <v>21</v>
      </c>
      <c r="E73" s="8" t="s">
        <v>52</v>
      </c>
      <c r="F73" s="37"/>
      <c r="G73" s="53">
        <v>5</v>
      </c>
      <c r="H73" s="11">
        <v>0</v>
      </c>
    </row>
    <row r="74" spans="1:8" ht="112.5">
      <c r="A74" s="32" t="s">
        <v>196</v>
      </c>
      <c r="B74" s="8" t="s">
        <v>40</v>
      </c>
      <c r="C74" s="8" t="s">
        <v>69</v>
      </c>
      <c r="D74" s="8" t="s">
        <v>21</v>
      </c>
      <c r="E74" s="8" t="s">
        <v>195</v>
      </c>
      <c r="F74" s="37"/>
      <c r="G74" s="53">
        <v>5</v>
      </c>
      <c r="H74" s="11">
        <v>0</v>
      </c>
    </row>
    <row r="75" spans="1:8">
      <c r="A75" s="30" t="s">
        <v>38</v>
      </c>
      <c r="B75" s="8" t="s">
        <v>40</v>
      </c>
      <c r="C75" s="8" t="s">
        <v>69</v>
      </c>
      <c r="D75" s="8" t="s">
        <v>21</v>
      </c>
      <c r="E75" s="8" t="s">
        <v>195</v>
      </c>
      <c r="F75" s="8" t="s">
        <v>34</v>
      </c>
      <c r="G75" s="53">
        <v>5</v>
      </c>
      <c r="H75" s="11"/>
    </row>
    <row r="76" spans="1:8" ht="37.5">
      <c r="A76" s="30" t="s">
        <v>75</v>
      </c>
      <c r="B76" s="8" t="s">
        <v>40</v>
      </c>
      <c r="C76" s="8" t="s">
        <v>69</v>
      </c>
      <c r="D76" s="8" t="s">
        <v>69</v>
      </c>
      <c r="E76" s="8"/>
      <c r="F76" s="8"/>
      <c r="G76" s="53">
        <v>2787</v>
      </c>
      <c r="H76" s="11">
        <v>0</v>
      </c>
    </row>
    <row r="77" spans="1:8" ht="93.75">
      <c r="A77" s="30" t="s">
        <v>6</v>
      </c>
      <c r="B77" s="8" t="s">
        <v>40</v>
      </c>
      <c r="C77" s="8" t="s">
        <v>69</v>
      </c>
      <c r="D77" s="8" t="s">
        <v>69</v>
      </c>
      <c r="E77" s="8" t="s">
        <v>18</v>
      </c>
      <c r="F77" s="8"/>
      <c r="G77" s="53">
        <v>2787</v>
      </c>
      <c r="H77" s="11">
        <v>0</v>
      </c>
    </row>
    <row r="78" spans="1:8" ht="37.5">
      <c r="A78" s="30" t="s">
        <v>148</v>
      </c>
      <c r="B78" s="8" t="s">
        <v>40</v>
      </c>
      <c r="C78" s="8" t="s">
        <v>69</v>
      </c>
      <c r="D78" s="8" t="s">
        <v>69</v>
      </c>
      <c r="E78" s="8" t="s">
        <v>147</v>
      </c>
      <c r="F78" s="8"/>
      <c r="G78" s="53">
        <v>2787</v>
      </c>
      <c r="H78" s="11">
        <v>0</v>
      </c>
    </row>
    <row r="79" spans="1:8" ht="37.5" collapsed="1">
      <c r="A79" s="40" t="s">
        <v>151</v>
      </c>
      <c r="B79" s="8" t="s">
        <v>40</v>
      </c>
      <c r="C79" s="8" t="s">
        <v>69</v>
      </c>
      <c r="D79" s="8" t="s">
        <v>69</v>
      </c>
      <c r="E79" s="8" t="s">
        <v>147</v>
      </c>
      <c r="F79" s="8" t="s">
        <v>49</v>
      </c>
      <c r="G79" s="53">
        <v>2787</v>
      </c>
      <c r="H79" s="11"/>
    </row>
    <row r="80" spans="1:8" ht="37.5">
      <c r="A80" s="34" t="s">
        <v>77</v>
      </c>
      <c r="B80" s="12" t="s">
        <v>40</v>
      </c>
      <c r="C80" s="12" t="s">
        <v>76</v>
      </c>
      <c r="D80" s="12"/>
      <c r="E80" s="12"/>
      <c r="F80" s="12"/>
      <c r="G80" s="56">
        <v>190</v>
      </c>
      <c r="H80" s="16">
        <v>0</v>
      </c>
    </row>
    <row r="81" spans="1:8" s="38" customFormat="1" ht="37.5">
      <c r="A81" s="30" t="s">
        <v>78</v>
      </c>
      <c r="B81" s="8" t="s">
        <v>40</v>
      </c>
      <c r="C81" s="8" t="s">
        <v>76</v>
      </c>
      <c r="D81" s="8" t="s">
        <v>69</v>
      </c>
      <c r="E81" s="8"/>
      <c r="F81" s="8"/>
      <c r="G81" s="53">
        <v>190</v>
      </c>
      <c r="H81" s="11">
        <v>0</v>
      </c>
    </row>
    <row r="82" spans="1:8" s="38" customFormat="1" ht="37.5">
      <c r="A82" s="30" t="s">
        <v>53</v>
      </c>
      <c r="B82" s="8" t="s">
        <v>40</v>
      </c>
      <c r="C82" s="8" t="s">
        <v>76</v>
      </c>
      <c r="D82" s="8" t="s">
        <v>69</v>
      </c>
      <c r="E82" s="8" t="s">
        <v>52</v>
      </c>
      <c r="F82" s="8"/>
      <c r="G82" s="53">
        <v>190</v>
      </c>
      <c r="H82" s="11">
        <v>0</v>
      </c>
    </row>
    <row r="83" spans="1:8" ht="37.5">
      <c r="A83" s="30" t="s">
        <v>213</v>
      </c>
      <c r="B83" s="8" t="s">
        <v>40</v>
      </c>
      <c r="C83" s="8" t="s">
        <v>76</v>
      </c>
      <c r="D83" s="8" t="s">
        <v>69</v>
      </c>
      <c r="E83" s="8" t="s">
        <v>149</v>
      </c>
      <c r="F83" s="8"/>
      <c r="G83" s="53">
        <v>190</v>
      </c>
      <c r="H83" s="11">
        <v>0</v>
      </c>
    </row>
    <row r="84" spans="1:8">
      <c r="A84" s="30" t="s">
        <v>38</v>
      </c>
      <c r="B84" s="8" t="s">
        <v>40</v>
      </c>
      <c r="C84" s="8" t="s">
        <v>76</v>
      </c>
      <c r="D84" s="8" t="s">
        <v>69</v>
      </c>
      <c r="E84" s="8" t="s">
        <v>149</v>
      </c>
      <c r="F84" s="8" t="s">
        <v>34</v>
      </c>
      <c r="G84" s="53">
        <v>190</v>
      </c>
      <c r="H84" s="11"/>
    </row>
    <row r="85" spans="1:8" ht="37.5">
      <c r="A85" s="34" t="s">
        <v>79</v>
      </c>
      <c r="B85" s="12" t="s">
        <v>40</v>
      </c>
      <c r="C85" s="12" t="s">
        <v>44</v>
      </c>
      <c r="D85" s="12"/>
      <c r="E85" s="12"/>
      <c r="F85" s="12"/>
      <c r="G85" s="56">
        <v>32851</v>
      </c>
      <c r="H85" s="16">
        <v>658</v>
      </c>
    </row>
    <row r="86" spans="1:8">
      <c r="A86" s="30" t="s">
        <v>80</v>
      </c>
      <c r="B86" s="8" t="s">
        <v>40</v>
      </c>
      <c r="C86" s="8" t="s">
        <v>44</v>
      </c>
      <c r="D86" s="8" t="s">
        <v>15</v>
      </c>
      <c r="E86" s="8"/>
      <c r="F86" s="8"/>
      <c r="G86" s="53">
        <v>9428</v>
      </c>
      <c r="H86" s="11">
        <v>0</v>
      </c>
    </row>
    <row r="87" spans="1:8">
      <c r="A87" s="30" t="s">
        <v>82</v>
      </c>
      <c r="B87" s="8" t="s">
        <v>40</v>
      </c>
      <c r="C87" s="8" t="s">
        <v>44</v>
      </c>
      <c r="D87" s="8" t="s">
        <v>15</v>
      </c>
      <c r="E87" s="8" t="s">
        <v>81</v>
      </c>
      <c r="F87" s="8"/>
      <c r="G87" s="53">
        <v>9428</v>
      </c>
      <c r="H87" s="11">
        <v>0</v>
      </c>
    </row>
    <row r="88" spans="1:8" ht="37.5">
      <c r="A88" s="40" t="s">
        <v>151</v>
      </c>
      <c r="B88" s="8" t="s">
        <v>40</v>
      </c>
      <c r="C88" s="8" t="s">
        <v>44</v>
      </c>
      <c r="D88" s="8" t="s">
        <v>15</v>
      </c>
      <c r="E88" s="8" t="s">
        <v>81</v>
      </c>
      <c r="F88" s="8" t="s">
        <v>49</v>
      </c>
      <c r="G88" s="53">
        <v>9428</v>
      </c>
      <c r="H88" s="11"/>
    </row>
    <row r="89" spans="1:8" ht="18.75" customHeight="1">
      <c r="A89" s="30" t="s">
        <v>83</v>
      </c>
      <c r="B89" s="8" t="s">
        <v>40</v>
      </c>
      <c r="C89" s="8" t="s">
        <v>44</v>
      </c>
      <c r="D89" s="8" t="s">
        <v>17</v>
      </c>
      <c r="E89" s="8"/>
      <c r="F89" s="8"/>
      <c r="G89" s="53">
        <v>22253</v>
      </c>
      <c r="H89" s="11">
        <v>0</v>
      </c>
    </row>
    <row r="90" spans="1:8" ht="56.25">
      <c r="A90" s="30" t="s">
        <v>150</v>
      </c>
      <c r="B90" s="8" t="s">
        <v>40</v>
      </c>
      <c r="C90" s="8" t="s">
        <v>44</v>
      </c>
      <c r="D90" s="8" t="s">
        <v>17</v>
      </c>
      <c r="E90" s="8" t="s">
        <v>84</v>
      </c>
      <c r="F90" s="8"/>
      <c r="G90" s="53">
        <v>14742</v>
      </c>
      <c r="H90" s="11">
        <v>0</v>
      </c>
    </row>
    <row r="91" spans="1:8" ht="37.5">
      <c r="A91" s="40" t="s">
        <v>151</v>
      </c>
      <c r="B91" s="8" t="s">
        <v>40</v>
      </c>
      <c r="C91" s="8" t="s">
        <v>44</v>
      </c>
      <c r="D91" s="8" t="s">
        <v>17</v>
      </c>
      <c r="E91" s="8" t="s">
        <v>84</v>
      </c>
      <c r="F91" s="8" t="s">
        <v>49</v>
      </c>
      <c r="G91" s="53">
        <v>14742</v>
      </c>
      <c r="H91" s="11"/>
    </row>
    <row r="92" spans="1:8">
      <c r="A92" s="30" t="s">
        <v>86</v>
      </c>
      <c r="B92" s="8" t="s">
        <v>40</v>
      </c>
      <c r="C92" s="8" t="s">
        <v>44</v>
      </c>
      <c r="D92" s="8" t="s">
        <v>17</v>
      </c>
      <c r="E92" s="8" t="s">
        <v>85</v>
      </c>
      <c r="F92" s="8"/>
      <c r="G92" s="53">
        <v>6161</v>
      </c>
      <c r="H92" s="11">
        <v>0</v>
      </c>
    </row>
    <row r="93" spans="1:8" ht="37.5">
      <c r="A93" s="40" t="s">
        <v>151</v>
      </c>
      <c r="B93" s="8" t="s">
        <v>40</v>
      </c>
      <c r="C93" s="8" t="s">
        <v>44</v>
      </c>
      <c r="D93" s="8" t="s">
        <v>17</v>
      </c>
      <c r="E93" s="8" t="s">
        <v>85</v>
      </c>
      <c r="F93" s="8" t="s">
        <v>49</v>
      </c>
      <c r="G93" s="53">
        <v>6161</v>
      </c>
      <c r="H93" s="11"/>
    </row>
    <row r="94" spans="1:8" ht="37.5">
      <c r="A94" s="30" t="s">
        <v>88</v>
      </c>
      <c r="B94" s="8" t="s">
        <v>40</v>
      </c>
      <c r="C94" s="8" t="s">
        <v>44</v>
      </c>
      <c r="D94" s="8" t="s">
        <v>17</v>
      </c>
      <c r="E94" s="8" t="s">
        <v>87</v>
      </c>
      <c r="F94" s="8"/>
      <c r="G94" s="53">
        <v>1350</v>
      </c>
      <c r="H94" s="11">
        <v>0</v>
      </c>
    </row>
    <row r="95" spans="1:8" ht="37.5">
      <c r="A95" s="40" t="s">
        <v>151</v>
      </c>
      <c r="B95" s="8" t="s">
        <v>40</v>
      </c>
      <c r="C95" s="8" t="s">
        <v>44</v>
      </c>
      <c r="D95" s="8" t="s">
        <v>17</v>
      </c>
      <c r="E95" s="8" t="s">
        <v>87</v>
      </c>
      <c r="F95" s="8" t="s">
        <v>49</v>
      </c>
      <c r="G95" s="53">
        <v>1350</v>
      </c>
      <c r="H95" s="11"/>
    </row>
    <row r="96" spans="1:8" ht="37.5">
      <c r="A96" s="30" t="s">
        <v>89</v>
      </c>
      <c r="B96" s="8" t="s">
        <v>40</v>
      </c>
      <c r="C96" s="8" t="s">
        <v>44</v>
      </c>
      <c r="D96" s="8" t="s">
        <v>44</v>
      </c>
      <c r="E96" s="8"/>
      <c r="F96" s="8"/>
      <c r="G96" s="53">
        <v>936</v>
      </c>
      <c r="H96" s="11">
        <v>658</v>
      </c>
    </row>
    <row r="97" spans="1:8" ht="37.5">
      <c r="A97" s="30" t="s">
        <v>91</v>
      </c>
      <c r="B97" s="8" t="s">
        <v>40</v>
      </c>
      <c r="C97" s="8" t="s">
        <v>44</v>
      </c>
      <c r="D97" s="8" t="s">
        <v>44</v>
      </c>
      <c r="E97" s="8" t="s">
        <v>90</v>
      </c>
      <c r="F97" s="8"/>
      <c r="G97" s="53">
        <v>28</v>
      </c>
      <c r="H97" s="11">
        <v>0</v>
      </c>
    </row>
    <row r="98" spans="1:8" s="13" customFormat="1">
      <c r="A98" s="30" t="s">
        <v>38</v>
      </c>
      <c r="B98" s="8" t="s">
        <v>41</v>
      </c>
      <c r="C98" s="8" t="s">
        <v>44</v>
      </c>
      <c r="D98" s="8" t="s">
        <v>44</v>
      </c>
      <c r="E98" s="8" t="s">
        <v>90</v>
      </c>
      <c r="F98" s="8" t="s">
        <v>34</v>
      </c>
      <c r="G98" s="53">
        <v>28</v>
      </c>
      <c r="H98" s="11"/>
    </row>
    <row r="99" spans="1:8" ht="37.5">
      <c r="A99" s="30" t="s">
        <v>93</v>
      </c>
      <c r="B99" s="8" t="s">
        <v>40</v>
      </c>
      <c r="C99" s="8" t="s">
        <v>44</v>
      </c>
      <c r="D99" s="8" t="s">
        <v>44</v>
      </c>
      <c r="E99" s="8" t="s">
        <v>92</v>
      </c>
      <c r="F99" s="8"/>
      <c r="G99" s="53">
        <v>888</v>
      </c>
      <c r="H99" s="11">
        <v>658</v>
      </c>
    </row>
    <row r="100" spans="1:8">
      <c r="A100" s="30" t="s">
        <v>38</v>
      </c>
      <c r="B100" s="8" t="s">
        <v>40</v>
      </c>
      <c r="C100" s="8" t="s">
        <v>44</v>
      </c>
      <c r="D100" s="8" t="s">
        <v>44</v>
      </c>
      <c r="E100" s="8" t="s">
        <v>92</v>
      </c>
      <c r="F100" s="8" t="s">
        <v>34</v>
      </c>
      <c r="G100" s="53">
        <v>888</v>
      </c>
      <c r="H100" s="11">
        <v>658</v>
      </c>
    </row>
    <row r="101" spans="1:8" ht="37.5">
      <c r="A101" s="30" t="s">
        <v>53</v>
      </c>
      <c r="B101" s="8" t="s">
        <v>40</v>
      </c>
      <c r="C101" s="8" t="s">
        <v>44</v>
      </c>
      <c r="D101" s="8" t="s">
        <v>44</v>
      </c>
      <c r="E101" s="8" t="s">
        <v>52</v>
      </c>
      <c r="F101" s="8"/>
      <c r="G101" s="53">
        <v>20</v>
      </c>
      <c r="H101" s="11">
        <v>0</v>
      </c>
    </row>
    <row r="102" spans="1:8" ht="112.5">
      <c r="A102" s="30" t="s">
        <v>173</v>
      </c>
      <c r="B102" s="8" t="s">
        <v>40</v>
      </c>
      <c r="C102" s="8" t="s">
        <v>44</v>
      </c>
      <c r="D102" s="8" t="s">
        <v>44</v>
      </c>
      <c r="E102" s="8" t="s">
        <v>174</v>
      </c>
      <c r="F102" s="8"/>
      <c r="G102" s="53">
        <v>20</v>
      </c>
      <c r="H102" s="11">
        <v>0</v>
      </c>
    </row>
    <row r="103" spans="1:8" s="6" customFormat="1">
      <c r="A103" s="32" t="s">
        <v>157</v>
      </c>
      <c r="B103" s="8" t="s">
        <v>40</v>
      </c>
      <c r="C103" s="8" t="s">
        <v>44</v>
      </c>
      <c r="D103" s="8" t="s">
        <v>44</v>
      </c>
      <c r="E103" s="8" t="s">
        <v>174</v>
      </c>
      <c r="F103" s="8" t="s">
        <v>34</v>
      </c>
      <c r="G103" s="53">
        <v>20</v>
      </c>
      <c r="H103" s="11"/>
    </row>
    <row r="104" spans="1:8" s="7" customFormat="1" ht="37.5">
      <c r="A104" s="30" t="s">
        <v>94</v>
      </c>
      <c r="B104" s="8" t="s">
        <v>40</v>
      </c>
      <c r="C104" s="8" t="s">
        <v>44</v>
      </c>
      <c r="D104" s="8" t="s">
        <v>60</v>
      </c>
      <c r="E104" s="8"/>
      <c r="F104" s="8"/>
      <c r="G104" s="53">
        <v>234</v>
      </c>
      <c r="H104" s="11">
        <v>0</v>
      </c>
    </row>
    <row r="105" spans="1:8" s="9" customFormat="1" ht="37.5">
      <c r="A105" s="30" t="s">
        <v>53</v>
      </c>
      <c r="B105" s="8" t="s">
        <v>40</v>
      </c>
      <c r="C105" s="8" t="s">
        <v>44</v>
      </c>
      <c r="D105" s="8" t="s">
        <v>60</v>
      </c>
      <c r="E105" s="8" t="s">
        <v>52</v>
      </c>
      <c r="F105" s="8"/>
      <c r="G105" s="53">
        <v>234</v>
      </c>
      <c r="H105" s="11">
        <v>0</v>
      </c>
    </row>
    <row r="106" spans="1:8" s="9" customFormat="1" ht="75">
      <c r="A106" s="30" t="s">
        <v>153</v>
      </c>
      <c r="B106" s="8" t="s">
        <v>40</v>
      </c>
      <c r="C106" s="8" t="s">
        <v>44</v>
      </c>
      <c r="D106" s="8" t="s">
        <v>60</v>
      </c>
      <c r="E106" s="8" t="s">
        <v>152</v>
      </c>
      <c r="F106" s="8"/>
      <c r="G106" s="53">
        <v>204</v>
      </c>
      <c r="H106" s="11">
        <v>0</v>
      </c>
    </row>
    <row r="107" spans="1:8" s="9" customFormat="1">
      <c r="A107" s="30" t="s">
        <v>38</v>
      </c>
      <c r="B107" s="8" t="s">
        <v>40</v>
      </c>
      <c r="C107" s="8" t="s">
        <v>44</v>
      </c>
      <c r="D107" s="8" t="s">
        <v>60</v>
      </c>
      <c r="E107" s="8" t="s">
        <v>152</v>
      </c>
      <c r="F107" s="8" t="s">
        <v>34</v>
      </c>
      <c r="G107" s="53">
        <v>204</v>
      </c>
      <c r="H107" s="11"/>
    </row>
    <row r="108" spans="1:8" s="9" customFormat="1" ht="37.5">
      <c r="A108" s="30" t="s">
        <v>186</v>
      </c>
      <c r="B108" s="8" t="s">
        <v>40</v>
      </c>
      <c r="C108" s="8" t="s">
        <v>44</v>
      </c>
      <c r="D108" s="8" t="s">
        <v>60</v>
      </c>
      <c r="E108" s="8" t="s">
        <v>185</v>
      </c>
      <c r="F108" s="8"/>
      <c r="G108" s="53">
        <v>30</v>
      </c>
      <c r="H108" s="11">
        <v>0</v>
      </c>
    </row>
    <row r="109" spans="1:8" s="9" customFormat="1">
      <c r="A109" s="30" t="s">
        <v>38</v>
      </c>
      <c r="B109" s="8" t="s">
        <v>40</v>
      </c>
      <c r="C109" s="8" t="s">
        <v>44</v>
      </c>
      <c r="D109" s="8" t="s">
        <v>60</v>
      </c>
      <c r="E109" s="8" t="s">
        <v>185</v>
      </c>
      <c r="F109" s="8" t="s">
        <v>34</v>
      </c>
      <c r="G109" s="53">
        <v>30</v>
      </c>
      <c r="H109" s="11"/>
    </row>
    <row r="110" spans="1:8" s="9" customFormat="1" ht="55.5" customHeight="1">
      <c r="A110" s="34" t="s">
        <v>129</v>
      </c>
      <c r="B110" s="12" t="s">
        <v>40</v>
      </c>
      <c r="C110" s="12" t="s">
        <v>63</v>
      </c>
      <c r="D110" s="12"/>
      <c r="E110" s="12"/>
      <c r="F110" s="12"/>
      <c r="G110" s="56">
        <v>50</v>
      </c>
      <c r="H110" s="16">
        <v>0</v>
      </c>
    </row>
    <row r="111" spans="1:8" s="9" customFormat="1" ht="56.25">
      <c r="A111" s="32" t="s">
        <v>177</v>
      </c>
      <c r="B111" s="8" t="s">
        <v>40</v>
      </c>
      <c r="C111" s="8" t="s">
        <v>63</v>
      </c>
      <c r="D111" s="8" t="s">
        <v>76</v>
      </c>
      <c r="E111" s="8"/>
      <c r="F111" s="8"/>
      <c r="G111" s="53">
        <v>50</v>
      </c>
      <c r="H111" s="11">
        <v>0</v>
      </c>
    </row>
    <row r="112" spans="1:8" ht="37.5">
      <c r="A112" s="30" t="s">
        <v>53</v>
      </c>
      <c r="B112" s="8" t="s">
        <v>40</v>
      </c>
      <c r="C112" s="8" t="s">
        <v>63</v>
      </c>
      <c r="D112" s="8" t="s">
        <v>76</v>
      </c>
      <c r="E112" s="8" t="s">
        <v>52</v>
      </c>
      <c r="F112" s="8"/>
      <c r="G112" s="53">
        <v>50</v>
      </c>
      <c r="H112" s="11">
        <v>0</v>
      </c>
    </row>
    <row r="113" spans="1:8">
      <c r="A113" s="30" t="s">
        <v>162</v>
      </c>
      <c r="B113" s="8" t="s">
        <v>40</v>
      </c>
      <c r="C113" s="8" t="s">
        <v>63</v>
      </c>
      <c r="D113" s="8" t="s">
        <v>76</v>
      </c>
      <c r="E113" s="8" t="s">
        <v>163</v>
      </c>
      <c r="F113" s="8"/>
      <c r="G113" s="53">
        <v>50</v>
      </c>
      <c r="H113" s="11">
        <v>0</v>
      </c>
    </row>
    <row r="114" spans="1:8" s="13" customFormat="1">
      <c r="A114" s="30" t="s">
        <v>38</v>
      </c>
      <c r="B114" s="8" t="s">
        <v>40</v>
      </c>
      <c r="C114" s="8" t="s">
        <v>63</v>
      </c>
      <c r="D114" s="8" t="s">
        <v>76</v>
      </c>
      <c r="E114" s="8" t="s">
        <v>163</v>
      </c>
      <c r="F114" s="8" t="s">
        <v>34</v>
      </c>
      <c r="G114" s="53">
        <v>50</v>
      </c>
      <c r="H114" s="11"/>
    </row>
    <row r="115" spans="1:8" ht="37.5">
      <c r="A115" s="29" t="s">
        <v>131</v>
      </c>
      <c r="B115" s="12" t="s">
        <v>40</v>
      </c>
      <c r="C115" s="12" t="s">
        <v>60</v>
      </c>
      <c r="D115" s="12"/>
      <c r="E115" s="12"/>
      <c r="F115" s="12"/>
      <c r="G115" s="56">
        <v>15818</v>
      </c>
      <c r="H115" s="16">
        <v>651</v>
      </c>
    </row>
    <row r="116" spans="1:8">
      <c r="A116" s="30" t="s">
        <v>95</v>
      </c>
      <c r="B116" s="8" t="s">
        <v>40</v>
      </c>
      <c r="C116" s="8" t="s">
        <v>60</v>
      </c>
      <c r="D116" s="8" t="s">
        <v>15</v>
      </c>
      <c r="E116" s="8"/>
      <c r="F116" s="8"/>
      <c r="G116" s="53">
        <v>8547</v>
      </c>
      <c r="H116" s="11">
        <v>0</v>
      </c>
    </row>
    <row r="117" spans="1:8" ht="37.5">
      <c r="A117" s="30" t="s">
        <v>155</v>
      </c>
      <c r="B117" s="8" t="s">
        <v>40</v>
      </c>
      <c r="C117" s="8" t="s">
        <v>60</v>
      </c>
      <c r="D117" s="8" t="s">
        <v>15</v>
      </c>
      <c r="E117" s="8" t="s">
        <v>96</v>
      </c>
      <c r="F117" s="8"/>
      <c r="G117" s="53">
        <v>8547</v>
      </c>
      <c r="H117" s="11">
        <v>0</v>
      </c>
    </row>
    <row r="118" spans="1:8" ht="37.5">
      <c r="A118" s="40" t="s">
        <v>151</v>
      </c>
      <c r="B118" s="8" t="s">
        <v>40</v>
      </c>
      <c r="C118" s="8" t="s">
        <v>60</v>
      </c>
      <c r="D118" s="8" t="s">
        <v>15</v>
      </c>
      <c r="E118" s="8" t="s">
        <v>96</v>
      </c>
      <c r="F118" s="8" t="s">
        <v>49</v>
      </c>
      <c r="G118" s="53">
        <v>8547</v>
      </c>
      <c r="H118" s="11"/>
    </row>
    <row r="119" spans="1:8">
      <c r="A119" s="32" t="s">
        <v>98</v>
      </c>
      <c r="B119" s="8" t="s">
        <v>40</v>
      </c>
      <c r="C119" s="8" t="s">
        <v>60</v>
      </c>
      <c r="D119" s="8" t="s">
        <v>17</v>
      </c>
      <c r="E119" s="8"/>
      <c r="F119" s="8"/>
      <c r="G119" s="53">
        <v>579</v>
      </c>
      <c r="H119" s="11">
        <v>0</v>
      </c>
    </row>
    <row r="120" spans="1:8" s="13" customFormat="1" ht="37.5">
      <c r="A120" s="42" t="s">
        <v>156</v>
      </c>
      <c r="B120" s="8" t="s">
        <v>40</v>
      </c>
      <c r="C120" s="8" t="s">
        <v>60</v>
      </c>
      <c r="D120" s="8" t="s">
        <v>17</v>
      </c>
      <c r="E120" s="8" t="s">
        <v>99</v>
      </c>
      <c r="F120" s="8"/>
      <c r="G120" s="53">
        <v>314</v>
      </c>
      <c r="H120" s="11">
        <v>0</v>
      </c>
    </row>
    <row r="121" spans="1:8" s="44" customFormat="1" ht="37.5">
      <c r="A121" s="40" t="s">
        <v>151</v>
      </c>
      <c r="B121" s="8" t="s">
        <v>40</v>
      </c>
      <c r="C121" s="8" t="s">
        <v>60</v>
      </c>
      <c r="D121" s="8" t="s">
        <v>17</v>
      </c>
      <c r="E121" s="8" t="s">
        <v>99</v>
      </c>
      <c r="F121" s="8" t="s">
        <v>49</v>
      </c>
      <c r="G121" s="53">
        <v>314</v>
      </c>
      <c r="H121" s="11"/>
    </row>
    <row r="122" spans="1:8" collapsed="1">
      <c r="A122" s="32" t="s">
        <v>101</v>
      </c>
      <c r="B122" s="8" t="s">
        <v>40</v>
      </c>
      <c r="C122" s="8" t="s">
        <v>60</v>
      </c>
      <c r="D122" s="8" t="s">
        <v>17</v>
      </c>
      <c r="E122" s="8" t="s">
        <v>100</v>
      </c>
      <c r="F122" s="8"/>
      <c r="G122" s="53">
        <v>265</v>
      </c>
      <c r="H122" s="11">
        <v>0</v>
      </c>
    </row>
    <row r="123" spans="1:8" s="38" customFormat="1" ht="37.5">
      <c r="A123" s="40" t="s">
        <v>151</v>
      </c>
      <c r="B123" s="8" t="s">
        <v>40</v>
      </c>
      <c r="C123" s="8" t="s">
        <v>60</v>
      </c>
      <c r="D123" s="8" t="s">
        <v>17</v>
      </c>
      <c r="E123" s="8" t="s">
        <v>100</v>
      </c>
      <c r="F123" s="8" t="s">
        <v>49</v>
      </c>
      <c r="G123" s="53">
        <v>265</v>
      </c>
      <c r="H123" s="11"/>
    </row>
    <row r="124" spans="1:8" s="38" customFormat="1" ht="21.75" customHeight="1">
      <c r="A124" s="32" t="s">
        <v>102</v>
      </c>
      <c r="B124" s="8" t="s">
        <v>40</v>
      </c>
      <c r="C124" s="8" t="s">
        <v>60</v>
      </c>
      <c r="D124" s="8" t="s">
        <v>31</v>
      </c>
      <c r="E124" s="8"/>
      <c r="F124" s="8"/>
      <c r="G124" s="53">
        <v>6647</v>
      </c>
      <c r="H124" s="11">
        <v>651</v>
      </c>
    </row>
    <row r="125" spans="1:8" ht="37.5">
      <c r="A125" s="42" t="s">
        <v>154</v>
      </c>
      <c r="B125" s="8" t="s">
        <v>40</v>
      </c>
      <c r="C125" s="8" t="s">
        <v>60</v>
      </c>
      <c r="D125" s="8" t="s">
        <v>31</v>
      </c>
      <c r="E125" s="8" t="s">
        <v>103</v>
      </c>
      <c r="F125" s="8"/>
      <c r="G125" s="53">
        <v>5996</v>
      </c>
      <c r="H125" s="11">
        <v>0</v>
      </c>
    </row>
    <row r="126" spans="1:8" ht="37.5">
      <c r="A126" s="40" t="s">
        <v>151</v>
      </c>
      <c r="B126" s="8" t="s">
        <v>40</v>
      </c>
      <c r="C126" s="8" t="s">
        <v>60</v>
      </c>
      <c r="D126" s="8" t="s">
        <v>31</v>
      </c>
      <c r="E126" s="8" t="s">
        <v>103</v>
      </c>
      <c r="F126" s="8" t="s">
        <v>49</v>
      </c>
      <c r="G126" s="53">
        <v>5996</v>
      </c>
      <c r="H126" s="11"/>
    </row>
    <row r="127" spans="1:8" ht="37.5">
      <c r="A127" s="32" t="s">
        <v>125</v>
      </c>
      <c r="B127" s="8" t="s">
        <v>40</v>
      </c>
      <c r="C127" s="8" t="s">
        <v>60</v>
      </c>
      <c r="D127" s="8" t="s">
        <v>31</v>
      </c>
      <c r="E127" s="8" t="s">
        <v>124</v>
      </c>
      <c r="F127" s="8"/>
      <c r="G127" s="53">
        <v>651</v>
      </c>
      <c r="H127" s="11">
        <v>651</v>
      </c>
    </row>
    <row r="128" spans="1:8" ht="37.5">
      <c r="A128" s="40" t="s">
        <v>151</v>
      </c>
      <c r="B128" s="8" t="s">
        <v>40</v>
      </c>
      <c r="C128" s="8" t="s">
        <v>60</v>
      </c>
      <c r="D128" s="8" t="s">
        <v>31</v>
      </c>
      <c r="E128" s="8" t="s">
        <v>124</v>
      </c>
      <c r="F128" s="8" t="s">
        <v>49</v>
      </c>
      <c r="G128" s="53">
        <v>651</v>
      </c>
      <c r="H128" s="11">
        <v>651</v>
      </c>
    </row>
    <row r="129" spans="1:8">
      <c r="A129" s="42" t="s">
        <v>132</v>
      </c>
      <c r="B129" s="8" t="s">
        <v>40</v>
      </c>
      <c r="C129" s="8" t="s">
        <v>60</v>
      </c>
      <c r="D129" s="8" t="s">
        <v>63</v>
      </c>
      <c r="E129" s="8"/>
      <c r="F129" s="8"/>
      <c r="G129" s="53">
        <v>45</v>
      </c>
      <c r="H129" s="11">
        <v>0</v>
      </c>
    </row>
    <row r="130" spans="1:8" s="13" customFormat="1" ht="37.5">
      <c r="A130" s="42" t="s">
        <v>135</v>
      </c>
      <c r="B130" s="8" t="s">
        <v>40</v>
      </c>
      <c r="C130" s="8" t="s">
        <v>60</v>
      </c>
      <c r="D130" s="8" t="s">
        <v>63</v>
      </c>
      <c r="E130" s="8" t="s">
        <v>119</v>
      </c>
      <c r="F130" s="8"/>
      <c r="G130" s="53">
        <v>45</v>
      </c>
      <c r="H130" s="11">
        <v>0</v>
      </c>
    </row>
    <row r="131" spans="1:8" s="13" customFormat="1">
      <c r="A131" s="30" t="s">
        <v>38</v>
      </c>
      <c r="B131" s="8" t="s">
        <v>40</v>
      </c>
      <c r="C131" s="8" t="s">
        <v>60</v>
      </c>
      <c r="D131" s="8" t="s">
        <v>63</v>
      </c>
      <c r="E131" s="8" t="s">
        <v>119</v>
      </c>
      <c r="F131" s="8" t="s">
        <v>34</v>
      </c>
      <c r="G131" s="53">
        <v>45</v>
      </c>
      <c r="H131" s="11"/>
    </row>
    <row r="132" spans="1:8" ht="37.5">
      <c r="A132" s="35" t="s">
        <v>104</v>
      </c>
      <c r="B132" s="12" t="s">
        <v>40</v>
      </c>
      <c r="C132" s="12" t="s">
        <v>97</v>
      </c>
      <c r="D132" s="12"/>
      <c r="E132" s="12"/>
      <c r="F132" s="12"/>
      <c r="G132" s="56">
        <v>9263</v>
      </c>
      <c r="H132" s="16">
        <v>9263</v>
      </c>
    </row>
    <row r="133" spans="1:8">
      <c r="A133" s="32" t="s">
        <v>105</v>
      </c>
      <c r="B133" s="8" t="s">
        <v>40</v>
      </c>
      <c r="C133" s="8" t="s">
        <v>97</v>
      </c>
      <c r="D133" s="8" t="s">
        <v>21</v>
      </c>
      <c r="E133" s="8"/>
      <c r="F133" s="8"/>
      <c r="G133" s="53">
        <v>9263</v>
      </c>
      <c r="H133" s="11">
        <v>9263</v>
      </c>
    </row>
    <row r="134" spans="1:8">
      <c r="A134" s="32" t="s">
        <v>107</v>
      </c>
      <c r="B134" s="8" t="s">
        <v>40</v>
      </c>
      <c r="C134" s="8" t="s">
        <v>97</v>
      </c>
      <c r="D134" s="8" t="s">
        <v>21</v>
      </c>
      <c r="E134" s="8" t="s">
        <v>106</v>
      </c>
      <c r="F134" s="8"/>
      <c r="G134" s="53">
        <v>9263</v>
      </c>
      <c r="H134" s="11">
        <v>9263</v>
      </c>
    </row>
    <row r="135" spans="1:8">
      <c r="A135" s="32" t="s">
        <v>157</v>
      </c>
      <c r="B135" s="8" t="s">
        <v>40</v>
      </c>
      <c r="C135" s="8" t="s">
        <v>97</v>
      </c>
      <c r="D135" s="8" t="s">
        <v>21</v>
      </c>
      <c r="E135" s="8" t="s">
        <v>106</v>
      </c>
      <c r="F135" s="8" t="s">
        <v>108</v>
      </c>
      <c r="G135" s="53">
        <v>9263</v>
      </c>
      <c r="H135" s="11">
        <v>9263</v>
      </c>
    </row>
    <row r="136" spans="1:8" ht="37.5">
      <c r="A136" s="31" t="s">
        <v>11</v>
      </c>
      <c r="B136" s="21" t="s">
        <v>8</v>
      </c>
      <c r="C136" s="22"/>
      <c r="D136" s="22"/>
      <c r="E136" s="21"/>
      <c r="F136" s="22"/>
      <c r="G136" s="54">
        <v>6617</v>
      </c>
      <c r="H136" s="24">
        <v>0</v>
      </c>
    </row>
    <row r="137" spans="1:8" ht="37.5">
      <c r="A137" s="29" t="s">
        <v>14</v>
      </c>
      <c r="B137" s="12" t="s">
        <v>8</v>
      </c>
      <c r="C137" s="12" t="s">
        <v>15</v>
      </c>
      <c r="D137" s="12"/>
      <c r="E137" s="12"/>
      <c r="F137" s="12"/>
      <c r="G137" s="56">
        <v>6617</v>
      </c>
      <c r="H137" s="16">
        <v>0</v>
      </c>
    </row>
    <row r="138" spans="1:8" s="13" customFormat="1" ht="75">
      <c r="A138" s="30" t="s">
        <v>16</v>
      </c>
      <c r="B138" s="8" t="s">
        <v>8</v>
      </c>
      <c r="C138" s="8" t="s">
        <v>15</v>
      </c>
      <c r="D138" s="8" t="s">
        <v>17</v>
      </c>
      <c r="E138" s="8"/>
      <c r="F138" s="8"/>
      <c r="G138" s="53">
        <v>913</v>
      </c>
      <c r="H138" s="11">
        <v>0</v>
      </c>
    </row>
    <row r="139" spans="1:8" ht="93.75">
      <c r="A139" s="30" t="s">
        <v>6</v>
      </c>
      <c r="B139" s="8" t="s">
        <v>8</v>
      </c>
      <c r="C139" s="8" t="s">
        <v>15</v>
      </c>
      <c r="D139" s="8" t="s">
        <v>17</v>
      </c>
      <c r="E139" s="8" t="s">
        <v>18</v>
      </c>
      <c r="F139" s="8"/>
      <c r="G139" s="53">
        <v>913</v>
      </c>
      <c r="H139" s="11">
        <v>0</v>
      </c>
    </row>
    <row r="140" spans="1:8" ht="37.5">
      <c r="A140" s="30" t="s">
        <v>19</v>
      </c>
      <c r="B140" s="8" t="s">
        <v>8</v>
      </c>
      <c r="C140" s="8" t="s">
        <v>15</v>
      </c>
      <c r="D140" s="8" t="s">
        <v>17</v>
      </c>
      <c r="E140" s="8" t="s">
        <v>18</v>
      </c>
      <c r="F140" s="8" t="s">
        <v>20</v>
      </c>
      <c r="G140" s="53">
        <v>913</v>
      </c>
      <c r="H140" s="11"/>
    </row>
    <row r="141" spans="1:8" ht="112.5">
      <c r="A141" s="30" t="s">
        <v>5</v>
      </c>
      <c r="B141" s="8" t="s">
        <v>8</v>
      </c>
      <c r="C141" s="8" t="s">
        <v>15</v>
      </c>
      <c r="D141" s="8" t="s">
        <v>21</v>
      </c>
      <c r="E141" s="8"/>
      <c r="F141" s="8"/>
      <c r="G141" s="53">
        <v>5519</v>
      </c>
      <c r="H141" s="11">
        <v>0</v>
      </c>
    </row>
    <row r="142" spans="1:8" ht="93.75">
      <c r="A142" s="30" t="s">
        <v>6</v>
      </c>
      <c r="B142" s="8" t="s">
        <v>8</v>
      </c>
      <c r="C142" s="8" t="s">
        <v>15</v>
      </c>
      <c r="D142" s="8" t="s">
        <v>21</v>
      </c>
      <c r="E142" s="8" t="s">
        <v>18</v>
      </c>
      <c r="F142" s="8"/>
      <c r="G142" s="53">
        <v>5519</v>
      </c>
      <c r="H142" s="11">
        <v>0</v>
      </c>
    </row>
    <row r="143" spans="1:8" ht="37.5">
      <c r="A143" s="30" t="s">
        <v>19</v>
      </c>
      <c r="B143" s="8" t="s">
        <v>8</v>
      </c>
      <c r="C143" s="8" t="s">
        <v>15</v>
      </c>
      <c r="D143" s="8" t="s">
        <v>21</v>
      </c>
      <c r="E143" s="8" t="s">
        <v>18</v>
      </c>
      <c r="F143" s="8" t="s">
        <v>20</v>
      </c>
      <c r="G143" s="53">
        <v>5519</v>
      </c>
      <c r="H143" s="11"/>
    </row>
    <row r="144" spans="1:8" s="38" customFormat="1" ht="37.5">
      <c r="A144" s="30" t="s">
        <v>24</v>
      </c>
      <c r="B144" s="8" t="s">
        <v>8</v>
      </c>
      <c r="C144" s="8" t="s">
        <v>15</v>
      </c>
      <c r="D144" s="8" t="s">
        <v>22</v>
      </c>
      <c r="E144" s="8"/>
      <c r="F144" s="8"/>
      <c r="G144" s="53">
        <v>185</v>
      </c>
      <c r="H144" s="11">
        <v>0</v>
      </c>
    </row>
    <row r="145" spans="1:8" s="38" customFormat="1" ht="56.25">
      <c r="A145" s="30" t="s">
        <v>23</v>
      </c>
      <c r="B145" s="8" t="s">
        <v>8</v>
      </c>
      <c r="C145" s="8" t="s">
        <v>15</v>
      </c>
      <c r="D145" s="8" t="s">
        <v>22</v>
      </c>
      <c r="E145" s="8" t="s">
        <v>25</v>
      </c>
      <c r="F145" s="8"/>
      <c r="G145" s="53">
        <v>185</v>
      </c>
      <c r="H145" s="11">
        <v>0</v>
      </c>
    </row>
    <row r="146" spans="1:8" ht="37.5">
      <c r="A146" s="30" t="s">
        <v>7</v>
      </c>
      <c r="B146" s="8" t="s">
        <v>8</v>
      </c>
      <c r="C146" s="8" t="s">
        <v>15</v>
      </c>
      <c r="D146" s="8" t="s">
        <v>22</v>
      </c>
      <c r="E146" s="8" t="s">
        <v>25</v>
      </c>
      <c r="F146" s="8" t="s">
        <v>26</v>
      </c>
      <c r="G146" s="53">
        <v>185</v>
      </c>
      <c r="H146" s="11"/>
    </row>
    <row r="147" spans="1:8" s="38" customFormat="1" ht="56.25">
      <c r="A147" s="31" t="s">
        <v>197</v>
      </c>
      <c r="B147" s="21" t="s">
        <v>198</v>
      </c>
      <c r="C147" s="22"/>
      <c r="D147" s="22"/>
      <c r="E147" s="21"/>
      <c r="F147" s="22"/>
      <c r="G147" s="54">
        <v>1629</v>
      </c>
      <c r="H147" s="24">
        <v>0</v>
      </c>
    </row>
    <row r="148" spans="1:8" ht="37.5">
      <c r="A148" s="29" t="s">
        <v>14</v>
      </c>
      <c r="B148" s="12" t="s">
        <v>198</v>
      </c>
      <c r="C148" s="12" t="s">
        <v>15</v>
      </c>
      <c r="D148" s="12"/>
      <c r="E148" s="12"/>
      <c r="F148" s="12"/>
      <c r="G148" s="56">
        <v>129</v>
      </c>
      <c r="H148" s="16">
        <v>0</v>
      </c>
    </row>
    <row r="149" spans="1:8" ht="37.5">
      <c r="A149" s="30" t="s">
        <v>24</v>
      </c>
      <c r="B149" s="8" t="s">
        <v>198</v>
      </c>
      <c r="C149" s="8" t="s">
        <v>15</v>
      </c>
      <c r="D149" s="8" t="s">
        <v>22</v>
      </c>
      <c r="E149" s="8"/>
      <c r="F149" s="8"/>
      <c r="G149" s="53">
        <v>129</v>
      </c>
      <c r="H149" s="11">
        <v>0</v>
      </c>
    </row>
    <row r="150" spans="1:8" ht="93.75">
      <c r="A150" s="30" t="s">
        <v>6</v>
      </c>
      <c r="B150" s="8" t="s">
        <v>198</v>
      </c>
      <c r="C150" s="8" t="s">
        <v>15</v>
      </c>
      <c r="D150" s="8" t="s">
        <v>22</v>
      </c>
      <c r="E150" s="8" t="s">
        <v>18</v>
      </c>
      <c r="F150" s="8"/>
      <c r="G150" s="53">
        <v>129</v>
      </c>
      <c r="H150" s="11">
        <v>0</v>
      </c>
    </row>
    <row r="151" spans="1:8" ht="37.5">
      <c r="A151" s="30" t="s">
        <v>19</v>
      </c>
      <c r="B151" s="8" t="s">
        <v>198</v>
      </c>
      <c r="C151" s="8" t="s">
        <v>15</v>
      </c>
      <c r="D151" s="8" t="s">
        <v>22</v>
      </c>
      <c r="E151" s="8" t="s">
        <v>18</v>
      </c>
      <c r="F151" s="8" t="s">
        <v>20</v>
      </c>
      <c r="G151" s="53">
        <v>129</v>
      </c>
      <c r="H151" s="11"/>
    </row>
    <row r="152" spans="1:8" ht="37.5">
      <c r="A152" s="29" t="s">
        <v>68</v>
      </c>
      <c r="B152" s="12" t="s">
        <v>198</v>
      </c>
      <c r="C152" s="12" t="s">
        <v>69</v>
      </c>
      <c r="D152" s="12"/>
      <c r="E152" s="12"/>
      <c r="F152" s="12"/>
      <c r="G152" s="56">
        <v>1500</v>
      </c>
      <c r="H152" s="16">
        <v>0</v>
      </c>
    </row>
    <row r="153" spans="1:8">
      <c r="A153" s="30" t="s">
        <v>70</v>
      </c>
      <c r="B153" s="8" t="s">
        <v>198</v>
      </c>
      <c r="C153" s="8" t="s">
        <v>69</v>
      </c>
      <c r="D153" s="8" t="s">
        <v>17</v>
      </c>
      <c r="E153" s="8"/>
      <c r="F153" s="8"/>
      <c r="G153" s="53">
        <v>1500</v>
      </c>
      <c r="H153" s="11">
        <v>0</v>
      </c>
    </row>
    <row r="154" spans="1:8" ht="37.5">
      <c r="A154" s="30" t="s">
        <v>53</v>
      </c>
      <c r="B154" s="8" t="s">
        <v>198</v>
      </c>
      <c r="C154" s="8" t="s">
        <v>69</v>
      </c>
      <c r="D154" s="8" t="s">
        <v>17</v>
      </c>
      <c r="E154" s="8" t="s">
        <v>52</v>
      </c>
      <c r="F154" s="8"/>
      <c r="G154" s="53">
        <v>1500</v>
      </c>
      <c r="H154" s="11">
        <v>0</v>
      </c>
    </row>
    <row r="155" spans="1:8" ht="37.5">
      <c r="A155" s="30" t="s">
        <v>161</v>
      </c>
      <c r="B155" s="8" t="s">
        <v>198</v>
      </c>
      <c r="C155" s="8" t="s">
        <v>69</v>
      </c>
      <c r="D155" s="8" t="s">
        <v>17</v>
      </c>
      <c r="E155" s="8" t="s">
        <v>160</v>
      </c>
      <c r="F155" s="8"/>
      <c r="G155" s="53">
        <v>1500</v>
      </c>
      <c r="H155" s="11">
        <v>0</v>
      </c>
    </row>
    <row r="156" spans="1:8">
      <c r="A156" s="32" t="s">
        <v>180</v>
      </c>
      <c r="B156" s="8" t="s">
        <v>198</v>
      </c>
      <c r="C156" s="8" t="s">
        <v>69</v>
      </c>
      <c r="D156" s="8" t="s">
        <v>17</v>
      </c>
      <c r="E156" s="8" t="s">
        <v>160</v>
      </c>
      <c r="F156" s="8" t="s">
        <v>111</v>
      </c>
      <c r="G156" s="53">
        <v>1500</v>
      </c>
      <c r="H156" s="11"/>
    </row>
    <row r="157" spans="1:8" ht="75">
      <c r="A157" s="31" t="s">
        <v>113</v>
      </c>
      <c r="B157" s="21" t="s">
        <v>41</v>
      </c>
      <c r="C157" s="22"/>
      <c r="D157" s="22"/>
      <c r="E157" s="21"/>
      <c r="F157" s="22"/>
      <c r="G157" s="54">
        <v>29240</v>
      </c>
      <c r="H157" s="24">
        <v>8349</v>
      </c>
    </row>
    <row r="158" spans="1:8" ht="37.5">
      <c r="A158" s="34" t="s">
        <v>79</v>
      </c>
      <c r="B158" s="12" t="s">
        <v>41</v>
      </c>
      <c r="C158" s="12" t="s">
        <v>44</v>
      </c>
      <c r="D158" s="12"/>
      <c r="E158" s="12"/>
      <c r="F158" s="12"/>
      <c r="G158" s="56">
        <v>5599</v>
      </c>
      <c r="H158" s="16">
        <v>0</v>
      </c>
    </row>
    <row r="159" spans="1:8">
      <c r="A159" s="30" t="s">
        <v>83</v>
      </c>
      <c r="B159" s="8" t="s">
        <v>41</v>
      </c>
      <c r="C159" s="8" t="s">
        <v>44</v>
      </c>
      <c r="D159" s="8" t="s">
        <v>17</v>
      </c>
      <c r="E159" s="8"/>
      <c r="F159" s="8"/>
      <c r="G159" s="53">
        <v>5304</v>
      </c>
      <c r="H159" s="11">
        <v>0</v>
      </c>
    </row>
    <row r="160" spans="1:8" ht="37.5">
      <c r="A160" s="30" t="s">
        <v>88</v>
      </c>
      <c r="B160" s="8" t="s">
        <v>41</v>
      </c>
      <c r="C160" s="8" t="s">
        <v>44</v>
      </c>
      <c r="D160" s="8" t="s">
        <v>17</v>
      </c>
      <c r="E160" s="8" t="s">
        <v>87</v>
      </c>
      <c r="F160" s="8"/>
      <c r="G160" s="53">
        <v>5304</v>
      </c>
      <c r="H160" s="11">
        <v>0</v>
      </c>
    </row>
    <row r="161" spans="1:8" ht="37.5">
      <c r="A161" s="40" t="s">
        <v>151</v>
      </c>
      <c r="B161" s="8" t="s">
        <v>41</v>
      </c>
      <c r="C161" s="8" t="s">
        <v>44</v>
      </c>
      <c r="D161" s="8" t="s">
        <v>17</v>
      </c>
      <c r="E161" s="8" t="s">
        <v>87</v>
      </c>
      <c r="F161" s="8" t="s">
        <v>49</v>
      </c>
      <c r="G161" s="53">
        <v>5304</v>
      </c>
      <c r="H161" s="11"/>
    </row>
    <row r="162" spans="1:8" ht="37.5">
      <c r="A162" s="30" t="s">
        <v>89</v>
      </c>
      <c r="B162" s="8" t="s">
        <v>41</v>
      </c>
      <c r="C162" s="8" t="s">
        <v>44</v>
      </c>
      <c r="D162" s="8" t="s">
        <v>44</v>
      </c>
      <c r="E162" s="8"/>
      <c r="F162" s="8"/>
      <c r="G162" s="53">
        <v>295</v>
      </c>
      <c r="H162" s="11">
        <v>0</v>
      </c>
    </row>
    <row r="163" spans="1:8" ht="37.5">
      <c r="A163" s="30" t="s">
        <v>91</v>
      </c>
      <c r="B163" s="8" t="s">
        <v>41</v>
      </c>
      <c r="C163" s="8" t="s">
        <v>44</v>
      </c>
      <c r="D163" s="8" t="s">
        <v>44</v>
      </c>
      <c r="E163" s="8" t="s">
        <v>90</v>
      </c>
      <c r="F163" s="8"/>
      <c r="G163" s="10">
        <v>295</v>
      </c>
      <c r="H163" s="11">
        <v>0</v>
      </c>
    </row>
    <row r="164" spans="1:8" s="13" customFormat="1">
      <c r="A164" s="30" t="s">
        <v>38</v>
      </c>
      <c r="B164" s="8" t="s">
        <v>41</v>
      </c>
      <c r="C164" s="8" t="s">
        <v>44</v>
      </c>
      <c r="D164" s="8" t="s">
        <v>44</v>
      </c>
      <c r="E164" s="8" t="s">
        <v>90</v>
      </c>
      <c r="F164" s="8" t="s">
        <v>34</v>
      </c>
      <c r="G164" s="53">
        <v>295</v>
      </c>
      <c r="H164" s="11"/>
    </row>
    <row r="165" spans="1:8" ht="37.5">
      <c r="A165" s="34" t="s">
        <v>129</v>
      </c>
      <c r="B165" s="12" t="s">
        <v>41</v>
      </c>
      <c r="C165" s="12" t="s">
        <v>63</v>
      </c>
      <c r="D165" s="12"/>
      <c r="E165" s="12"/>
      <c r="F165" s="12"/>
      <c r="G165" s="56">
        <v>11321</v>
      </c>
      <c r="H165" s="16">
        <v>0</v>
      </c>
    </row>
    <row r="166" spans="1:8">
      <c r="A166" s="32" t="s">
        <v>114</v>
      </c>
      <c r="B166" s="8" t="s">
        <v>41</v>
      </c>
      <c r="C166" s="8" t="s">
        <v>63</v>
      </c>
      <c r="D166" s="8" t="s">
        <v>15</v>
      </c>
      <c r="E166" s="8"/>
      <c r="F166" s="8"/>
      <c r="G166" s="53">
        <v>8905</v>
      </c>
      <c r="H166" s="11">
        <v>0</v>
      </c>
    </row>
    <row r="167" spans="1:8" s="13" customFormat="1" ht="56.25">
      <c r="A167" s="30" t="s">
        <v>130</v>
      </c>
      <c r="B167" s="8" t="s">
        <v>41</v>
      </c>
      <c r="C167" s="8" t="s">
        <v>63</v>
      </c>
      <c r="D167" s="8" t="s">
        <v>15</v>
      </c>
      <c r="E167" s="8" t="s">
        <v>115</v>
      </c>
      <c r="F167" s="8"/>
      <c r="G167" s="53">
        <v>4907</v>
      </c>
      <c r="H167" s="11">
        <v>0</v>
      </c>
    </row>
    <row r="168" spans="1:8" s="13" customFormat="1" ht="37.5">
      <c r="A168" s="40" t="s">
        <v>151</v>
      </c>
      <c r="B168" s="8" t="s">
        <v>41</v>
      </c>
      <c r="C168" s="8" t="s">
        <v>63</v>
      </c>
      <c r="D168" s="8" t="s">
        <v>15</v>
      </c>
      <c r="E168" s="8" t="s">
        <v>115</v>
      </c>
      <c r="F168" s="8" t="s">
        <v>49</v>
      </c>
      <c r="G168" s="53">
        <v>4907</v>
      </c>
      <c r="H168" s="11"/>
    </row>
    <row r="169" spans="1:8">
      <c r="A169" s="32" t="s">
        <v>117</v>
      </c>
      <c r="B169" s="8" t="s">
        <v>41</v>
      </c>
      <c r="C169" s="8" t="s">
        <v>63</v>
      </c>
      <c r="D169" s="8" t="s">
        <v>15</v>
      </c>
      <c r="E169" s="8" t="s">
        <v>116</v>
      </c>
      <c r="F169" s="8"/>
      <c r="G169" s="53">
        <v>3163</v>
      </c>
      <c r="H169" s="11">
        <v>0</v>
      </c>
    </row>
    <row r="170" spans="1:8" ht="37.5">
      <c r="A170" s="40" t="s">
        <v>151</v>
      </c>
      <c r="B170" s="8" t="s">
        <v>41</v>
      </c>
      <c r="C170" s="8" t="s">
        <v>63</v>
      </c>
      <c r="D170" s="8" t="s">
        <v>15</v>
      </c>
      <c r="E170" s="8" t="s">
        <v>116</v>
      </c>
      <c r="F170" s="8" t="s">
        <v>49</v>
      </c>
      <c r="G170" s="53">
        <v>3163</v>
      </c>
      <c r="H170" s="11"/>
    </row>
    <row r="171" spans="1:8" ht="56.25">
      <c r="A171" s="32" t="s">
        <v>176</v>
      </c>
      <c r="B171" s="8" t="s">
        <v>41</v>
      </c>
      <c r="C171" s="8" t="s">
        <v>63</v>
      </c>
      <c r="D171" s="8" t="s">
        <v>15</v>
      </c>
      <c r="E171" s="8" t="s">
        <v>118</v>
      </c>
      <c r="F171" s="8"/>
      <c r="G171" s="53">
        <v>835</v>
      </c>
      <c r="H171" s="11">
        <v>0</v>
      </c>
    </row>
    <row r="172" spans="1:8" ht="37.5">
      <c r="A172" s="40" t="s">
        <v>151</v>
      </c>
      <c r="B172" s="8" t="s">
        <v>41</v>
      </c>
      <c r="C172" s="8" t="s">
        <v>63</v>
      </c>
      <c r="D172" s="8" t="s">
        <v>15</v>
      </c>
      <c r="E172" s="8" t="s">
        <v>118</v>
      </c>
      <c r="F172" s="8" t="s">
        <v>49</v>
      </c>
      <c r="G172" s="53">
        <v>835</v>
      </c>
      <c r="H172" s="11"/>
    </row>
    <row r="173" spans="1:8" ht="56.25">
      <c r="A173" s="32" t="s">
        <v>177</v>
      </c>
      <c r="B173" s="8" t="s">
        <v>41</v>
      </c>
      <c r="C173" s="8" t="s">
        <v>63</v>
      </c>
      <c r="D173" s="8" t="s">
        <v>76</v>
      </c>
      <c r="E173" s="8"/>
      <c r="F173" s="8"/>
      <c r="G173" s="53">
        <v>2416</v>
      </c>
      <c r="H173" s="11">
        <v>0</v>
      </c>
    </row>
    <row r="174" spans="1:8" s="13" customFormat="1" ht="93.75">
      <c r="A174" s="30" t="s">
        <v>6</v>
      </c>
      <c r="B174" s="8" t="s">
        <v>41</v>
      </c>
      <c r="C174" s="8" t="s">
        <v>63</v>
      </c>
      <c r="D174" s="8" t="s">
        <v>76</v>
      </c>
      <c r="E174" s="8" t="s">
        <v>18</v>
      </c>
      <c r="F174" s="8"/>
      <c r="G174" s="53">
        <v>1451</v>
      </c>
      <c r="H174" s="11">
        <v>0</v>
      </c>
    </row>
    <row r="175" spans="1:8" s="13" customFormat="1" ht="37.5">
      <c r="A175" s="30" t="s">
        <v>19</v>
      </c>
      <c r="B175" s="8" t="s">
        <v>41</v>
      </c>
      <c r="C175" s="8" t="s">
        <v>63</v>
      </c>
      <c r="D175" s="8" t="s">
        <v>76</v>
      </c>
      <c r="E175" s="8" t="s">
        <v>18</v>
      </c>
      <c r="F175" s="8" t="s">
        <v>20</v>
      </c>
      <c r="G175" s="53">
        <v>1451</v>
      </c>
      <c r="H175" s="11"/>
    </row>
    <row r="176" spans="1:8" ht="18.75" customHeight="1">
      <c r="A176" s="30" t="s">
        <v>53</v>
      </c>
      <c r="B176" s="8" t="s">
        <v>41</v>
      </c>
      <c r="C176" s="8" t="s">
        <v>63</v>
      </c>
      <c r="D176" s="8" t="s">
        <v>76</v>
      </c>
      <c r="E176" s="8" t="s">
        <v>52</v>
      </c>
      <c r="F176" s="8"/>
      <c r="G176" s="53">
        <v>965</v>
      </c>
      <c r="H176" s="11">
        <v>0</v>
      </c>
    </row>
    <row r="177" spans="1:8">
      <c r="A177" s="30" t="s">
        <v>162</v>
      </c>
      <c r="B177" s="8" t="s">
        <v>41</v>
      </c>
      <c r="C177" s="8" t="s">
        <v>63</v>
      </c>
      <c r="D177" s="8" t="s">
        <v>76</v>
      </c>
      <c r="E177" s="8" t="s">
        <v>163</v>
      </c>
      <c r="F177" s="8"/>
      <c r="G177" s="53">
        <v>493</v>
      </c>
      <c r="H177" s="11">
        <v>0</v>
      </c>
    </row>
    <row r="178" spans="1:8">
      <c r="A178" s="30" t="s">
        <v>38</v>
      </c>
      <c r="B178" s="8" t="s">
        <v>41</v>
      </c>
      <c r="C178" s="8" t="s">
        <v>63</v>
      </c>
      <c r="D178" s="8" t="s">
        <v>76</v>
      </c>
      <c r="E178" s="8" t="s">
        <v>163</v>
      </c>
      <c r="F178" s="8" t="s">
        <v>34</v>
      </c>
      <c r="G178" s="53">
        <v>493</v>
      </c>
      <c r="H178" s="11"/>
    </row>
    <row r="179" spans="1:8" ht="75">
      <c r="A179" s="30" t="s">
        <v>182</v>
      </c>
      <c r="B179" s="8" t="s">
        <v>41</v>
      </c>
      <c r="C179" s="8" t="s">
        <v>63</v>
      </c>
      <c r="D179" s="8" t="s">
        <v>76</v>
      </c>
      <c r="E179" s="8" t="s">
        <v>181</v>
      </c>
      <c r="F179" s="8"/>
      <c r="G179" s="53">
        <v>472</v>
      </c>
      <c r="H179" s="11">
        <v>0</v>
      </c>
    </row>
    <row r="180" spans="1:8">
      <c r="A180" s="30" t="s">
        <v>38</v>
      </c>
      <c r="B180" s="8" t="s">
        <v>41</v>
      </c>
      <c r="C180" s="8" t="s">
        <v>63</v>
      </c>
      <c r="D180" s="8" t="s">
        <v>76</v>
      </c>
      <c r="E180" s="8" t="s">
        <v>181</v>
      </c>
      <c r="F180" s="8" t="s">
        <v>34</v>
      </c>
      <c r="G180" s="53">
        <v>472</v>
      </c>
      <c r="H180" s="11"/>
    </row>
    <row r="181" spans="1:8" ht="37.5">
      <c r="A181" s="29" t="s">
        <v>131</v>
      </c>
      <c r="B181" s="12" t="s">
        <v>41</v>
      </c>
      <c r="C181" s="12" t="s">
        <v>60</v>
      </c>
      <c r="D181" s="12"/>
      <c r="E181" s="12"/>
      <c r="F181" s="12"/>
      <c r="G181" s="56">
        <v>2778</v>
      </c>
      <c r="H181" s="16">
        <v>0</v>
      </c>
    </row>
    <row r="182" spans="1:8">
      <c r="A182" s="42" t="s">
        <v>132</v>
      </c>
      <c r="B182" s="8" t="s">
        <v>41</v>
      </c>
      <c r="C182" s="8" t="s">
        <v>60</v>
      </c>
      <c r="D182" s="8" t="s">
        <v>63</v>
      </c>
      <c r="E182" s="8"/>
      <c r="F182" s="8"/>
      <c r="G182" s="53">
        <v>2778</v>
      </c>
      <c r="H182" s="11">
        <v>0</v>
      </c>
    </row>
    <row r="183" spans="1:8" ht="37.5">
      <c r="A183" s="42" t="s">
        <v>134</v>
      </c>
      <c r="B183" s="8" t="s">
        <v>41</v>
      </c>
      <c r="C183" s="8" t="s">
        <v>60</v>
      </c>
      <c r="D183" s="8" t="s">
        <v>63</v>
      </c>
      <c r="E183" s="8" t="s">
        <v>120</v>
      </c>
      <c r="F183" s="8"/>
      <c r="G183" s="53">
        <v>2253</v>
      </c>
      <c r="H183" s="11">
        <v>0</v>
      </c>
    </row>
    <row r="184" spans="1:8" ht="37.5">
      <c r="A184" s="40" t="s">
        <v>151</v>
      </c>
      <c r="B184" s="8" t="s">
        <v>41</v>
      </c>
      <c r="C184" s="8" t="s">
        <v>60</v>
      </c>
      <c r="D184" s="8" t="s">
        <v>63</v>
      </c>
      <c r="E184" s="8" t="s">
        <v>120</v>
      </c>
      <c r="F184" s="8" t="s">
        <v>49</v>
      </c>
      <c r="G184" s="53">
        <v>2253</v>
      </c>
      <c r="H184" s="11"/>
    </row>
    <row r="185" spans="1:8" ht="37.5">
      <c r="A185" s="42" t="s">
        <v>135</v>
      </c>
      <c r="B185" s="8" t="s">
        <v>41</v>
      </c>
      <c r="C185" s="8" t="s">
        <v>60</v>
      </c>
      <c r="D185" s="8" t="s">
        <v>63</v>
      </c>
      <c r="E185" s="8" t="s">
        <v>119</v>
      </c>
      <c r="F185" s="8"/>
      <c r="G185" s="53">
        <v>249</v>
      </c>
      <c r="H185" s="11">
        <v>0</v>
      </c>
    </row>
    <row r="186" spans="1:8">
      <c r="A186" s="30" t="s">
        <v>38</v>
      </c>
      <c r="B186" s="8" t="s">
        <v>41</v>
      </c>
      <c r="C186" s="8" t="s">
        <v>60</v>
      </c>
      <c r="D186" s="8" t="s">
        <v>63</v>
      </c>
      <c r="E186" s="8" t="s">
        <v>119</v>
      </c>
      <c r="F186" s="8" t="s">
        <v>34</v>
      </c>
      <c r="G186" s="53">
        <v>249</v>
      </c>
      <c r="H186" s="11"/>
    </row>
    <row r="187" spans="1:8" ht="37.5">
      <c r="A187" s="30" t="s">
        <v>53</v>
      </c>
      <c r="B187" s="8" t="s">
        <v>41</v>
      </c>
      <c r="C187" s="8" t="s">
        <v>60</v>
      </c>
      <c r="D187" s="8" t="s">
        <v>63</v>
      </c>
      <c r="E187" s="8" t="s">
        <v>52</v>
      </c>
      <c r="F187" s="8"/>
      <c r="G187" s="53">
        <v>276</v>
      </c>
      <c r="H187" s="11">
        <v>0</v>
      </c>
    </row>
    <row r="188" spans="1:8" s="13" customFormat="1" ht="37.5">
      <c r="A188" s="30" t="s">
        <v>183</v>
      </c>
      <c r="B188" s="8" t="s">
        <v>41</v>
      </c>
      <c r="C188" s="8" t="s">
        <v>60</v>
      </c>
      <c r="D188" s="8" t="s">
        <v>63</v>
      </c>
      <c r="E188" s="8" t="s">
        <v>184</v>
      </c>
      <c r="F188" s="8"/>
      <c r="G188" s="53">
        <v>276</v>
      </c>
      <c r="H188" s="11">
        <v>0</v>
      </c>
    </row>
    <row r="189" spans="1:8">
      <c r="A189" s="30" t="s">
        <v>38</v>
      </c>
      <c r="B189" s="8" t="s">
        <v>41</v>
      </c>
      <c r="C189" s="8" t="s">
        <v>60</v>
      </c>
      <c r="D189" s="8" t="s">
        <v>63</v>
      </c>
      <c r="E189" s="8" t="s">
        <v>184</v>
      </c>
      <c r="F189" s="8" t="s">
        <v>34</v>
      </c>
      <c r="G189" s="53">
        <v>276</v>
      </c>
      <c r="H189" s="11"/>
    </row>
    <row r="190" spans="1:8" ht="37.5">
      <c r="A190" s="35" t="s">
        <v>104</v>
      </c>
      <c r="B190" s="12" t="s">
        <v>41</v>
      </c>
      <c r="C190" s="12" t="s">
        <v>97</v>
      </c>
      <c r="D190" s="12"/>
      <c r="E190" s="12"/>
      <c r="F190" s="12"/>
      <c r="G190" s="56">
        <v>9542</v>
      </c>
      <c r="H190" s="16">
        <v>8349</v>
      </c>
    </row>
    <row r="191" spans="1:8">
      <c r="A191" s="32" t="s">
        <v>105</v>
      </c>
      <c r="B191" s="8" t="s">
        <v>41</v>
      </c>
      <c r="C191" s="8" t="s">
        <v>97</v>
      </c>
      <c r="D191" s="8" t="s">
        <v>21</v>
      </c>
      <c r="E191" s="8"/>
      <c r="F191" s="8"/>
      <c r="G191" s="53">
        <v>9542</v>
      </c>
      <c r="H191" s="11">
        <v>8349</v>
      </c>
    </row>
    <row r="192" spans="1:8" ht="37.5">
      <c r="A192" s="42" t="s">
        <v>209</v>
      </c>
      <c r="B192" s="8" t="s">
        <v>41</v>
      </c>
      <c r="C192" s="8" t="s">
        <v>97</v>
      </c>
      <c r="D192" s="8" t="s">
        <v>21</v>
      </c>
      <c r="E192" s="8" t="s">
        <v>210</v>
      </c>
      <c r="F192" s="8"/>
      <c r="G192" s="53">
        <v>4320</v>
      </c>
      <c r="H192" s="11">
        <v>4320</v>
      </c>
    </row>
    <row r="193" spans="1:8" s="43" customFormat="1">
      <c r="A193" s="32" t="s">
        <v>157</v>
      </c>
      <c r="B193" s="8" t="s">
        <v>41</v>
      </c>
      <c r="C193" s="8" t="s">
        <v>97</v>
      </c>
      <c r="D193" s="8" t="s">
        <v>21</v>
      </c>
      <c r="E193" s="8" t="s">
        <v>210</v>
      </c>
      <c r="F193" s="8" t="s">
        <v>108</v>
      </c>
      <c r="G193" s="53">
        <v>4320</v>
      </c>
      <c r="H193" s="11">
        <v>4320</v>
      </c>
    </row>
    <row r="194" spans="1:8" s="44" customFormat="1">
      <c r="A194" s="33" t="s">
        <v>159</v>
      </c>
      <c r="B194" s="8" t="s">
        <v>41</v>
      </c>
      <c r="C194" s="8" t="s">
        <v>97</v>
      </c>
      <c r="D194" s="8" t="s">
        <v>21</v>
      </c>
      <c r="E194" s="8" t="s">
        <v>158</v>
      </c>
      <c r="F194" s="8"/>
      <c r="G194" s="53">
        <v>4029</v>
      </c>
      <c r="H194" s="11">
        <v>4029</v>
      </c>
    </row>
    <row r="195" spans="1:8" ht="18.75" customHeight="1">
      <c r="A195" s="32" t="s">
        <v>157</v>
      </c>
      <c r="B195" s="8" t="s">
        <v>41</v>
      </c>
      <c r="C195" s="8" t="s">
        <v>97</v>
      </c>
      <c r="D195" s="8" t="s">
        <v>21</v>
      </c>
      <c r="E195" s="8" t="s">
        <v>158</v>
      </c>
      <c r="F195" s="8" t="s">
        <v>108</v>
      </c>
      <c r="G195" s="53">
        <v>4029</v>
      </c>
      <c r="H195" s="11">
        <v>4029</v>
      </c>
    </row>
    <row r="196" spans="1:8" ht="37.5">
      <c r="A196" s="30" t="s">
        <v>53</v>
      </c>
      <c r="B196" s="8" t="s">
        <v>41</v>
      </c>
      <c r="C196" s="8" t="s">
        <v>97</v>
      </c>
      <c r="D196" s="8" t="s">
        <v>21</v>
      </c>
      <c r="E196" s="8" t="s">
        <v>52</v>
      </c>
      <c r="F196" s="8"/>
      <c r="G196" s="53">
        <v>1193</v>
      </c>
      <c r="H196" s="11">
        <v>0</v>
      </c>
    </row>
    <row r="197" spans="1:8" ht="37.5">
      <c r="A197" s="30" t="s">
        <v>164</v>
      </c>
      <c r="B197" s="8" t="s">
        <v>41</v>
      </c>
      <c r="C197" s="8" t="s">
        <v>97</v>
      </c>
      <c r="D197" s="8" t="s">
        <v>21</v>
      </c>
      <c r="E197" s="8" t="s">
        <v>165</v>
      </c>
      <c r="F197" s="8"/>
      <c r="G197" s="53">
        <v>1193</v>
      </c>
      <c r="H197" s="11">
        <v>0</v>
      </c>
    </row>
    <row r="198" spans="1:8">
      <c r="A198" s="32" t="s">
        <v>157</v>
      </c>
      <c r="B198" s="8" t="s">
        <v>41</v>
      </c>
      <c r="C198" s="8" t="s">
        <v>97</v>
      </c>
      <c r="D198" s="8" t="s">
        <v>21</v>
      </c>
      <c r="E198" s="8" t="s">
        <v>165</v>
      </c>
      <c r="F198" s="8" t="s">
        <v>108</v>
      </c>
      <c r="G198" s="53">
        <v>1193</v>
      </c>
      <c r="H198" s="11"/>
    </row>
    <row r="199" spans="1:8" ht="56.25" collapsed="1">
      <c r="A199" s="31" t="s">
        <v>169</v>
      </c>
      <c r="B199" s="21" t="s">
        <v>42</v>
      </c>
      <c r="C199" s="22"/>
      <c r="D199" s="22"/>
      <c r="E199" s="21"/>
      <c r="F199" s="22"/>
      <c r="G199" s="54">
        <v>5317</v>
      </c>
      <c r="H199" s="24">
        <v>3372</v>
      </c>
    </row>
    <row r="200" spans="1:8" ht="39" customHeight="1">
      <c r="A200" s="35" t="s">
        <v>104</v>
      </c>
      <c r="B200" s="12" t="s">
        <v>42</v>
      </c>
      <c r="C200" s="12" t="s">
        <v>97</v>
      </c>
      <c r="D200" s="12"/>
      <c r="E200" s="12"/>
      <c r="F200" s="12"/>
      <c r="G200" s="56">
        <v>5317</v>
      </c>
      <c r="H200" s="16">
        <v>3372</v>
      </c>
    </row>
    <row r="201" spans="1:8" s="38" customFormat="1">
      <c r="A201" s="32" t="s">
        <v>105</v>
      </c>
      <c r="B201" s="8" t="s">
        <v>42</v>
      </c>
      <c r="C201" s="8" t="s">
        <v>97</v>
      </c>
      <c r="D201" s="8" t="s">
        <v>21</v>
      </c>
      <c r="E201" s="8"/>
      <c r="F201" s="8"/>
      <c r="G201" s="53">
        <v>1882</v>
      </c>
      <c r="H201" s="11">
        <v>0</v>
      </c>
    </row>
    <row r="202" spans="1:8" s="38" customFormat="1" ht="21.75" customHeight="1">
      <c r="A202" s="30" t="s">
        <v>53</v>
      </c>
      <c r="B202" s="8" t="s">
        <v>42</v>
      </c>
      <c r="C202" s="8" t="s">
        <v>97</v>
      </c>
      <c r="D202" s="8" t="s">
        <v>21</v>
      </c>
      <c r="E202" s="8" t="s">
        <v>52</v>
      </c>
      <c r="F202" s="8"/>
      <c r="G202" s="53">
        <v>1882</v>
      </c>
      <c r="H202" s="11">
        <v>0</v>
      </c>
    </row>
    <row r="203" spans="1:8" s="13" customFormat="1" ht="56.25">
      <c r="A203" s="30" t="s">
        <v>166</v>
      </c>
      <c r="B203" s="8" t="s">
        <v>42</v>
      </c>
      <c r="C203" s="8" t="s">
        <v>97</v>
      </c>
      <c r="D203" s="8" t="s">
        <v>21</v>
      </c>
      <c r="E203" s="8" t="s">
        <v>167</v>
      </c>
      <c r="F203" s="8"/>
      <c r="G203" s="53">
        <v>1882</v>
      </c>
      <c r="H203" s="11">
        <v>0</v>
      </c>
    </row>
    <row r="204" spans="1:8" s="13" customFormat="1">
      <c r="A204" s="32" t="s">
        <v>157</v>
      </c>
      <c r="B204" s="8" t="s">
        <v>42</v>
      </c>
      <c r="C204" s="8" t="s">
        <v>97</v>
      </c>
      <c r="D204" s="8" t="s">
        <v>21</v>
      </c>
      <c r="E204" s="8" t="s">
        <v>167</v>
      </c>
      <c r="F204" s="8" t="s">
        <v>108</v>
      </c>
      <c r="G204" s="53">
        <v>1882</v>
      </c>
      <c r="H204" s="11"/>
    </row>
    <row r="205" spans="1:8" s="13" customFormat="1" ht="37.5">
      <c r="A205" s="32" t="s">
        <v>171</v>
      </c>
      <c r="B205" s="8" t="s">
        <v>42</v>
      </c>
      <c r="C205" s="8" t="s">
        <v>97</v>
      </c>
      <c r="D205" s="8" t="s">
        <v>76</v>
      </c>
      <c r="E205" s="8"/>
      <c r="F205" s="8"/>
      <c r="G205" s="53">
        <v>3435</v>
      </c>
      <c r="H205" s="11">
        <v>3372</v>
      </c>
    </row>
    <row r="206" spans="1:8" ht="93.75">
      <c r="A206" s="30" t="s">
        <v>6</v>
      </c>
      <c r="B206" s="8" t="s">
        <v>42</v>
      </c>
      <c r="C206" s="8" t="s">
        <v>97</v>
      </c>
      <c r="D206" s="8" t="s">
        <v>76</v>
      </c>
      <c r="E206" s="8" t="s">
        <v>18</v>
      </c>
      <c r="F206" s="8"/>
      <c r="G206" s="53">
        <v>3435</v>
      </c>
      <c r="H206" s="11">
        <v>3372</v>
      </c>
    </row>
    <row r="207" spans="1:8" ht="37.5">
      <c r="A207" s="30" t="s">
        <v>19</v>
      </c>
      <c r="B207" s="8" t="s">
        <v>42</v>
      </c>
      <c r="C207" s="8" t="s">
        <v>97</v>
      </c>
      <c r="D207" s="8" t="s">
        <v>76</v>
      </c>
      <c r="E207" s="8" t="s">
        <v>18</v>
      </c>
      <c r="F207" s="8" t="s">
        <v>20</v>
      </c>
      <c r="G207" s="53">
        <v>3435</v>
      </c>
      <c r="H207" s="11">
        <v>3372</v>
      </c>
    </row>
    <row r="208" spans="1:8" ht="75">
      <c r="A208" s="31" t="s">
        <v>168</v>
      </c>
      <c r="B208" s="21" t="s">
        <v>43</v>
      </c>
      <c r="C208" s="22"/>
      <c r="D208" s="22"/>
      <c r="E208" s="21"/>
      <c r="F208" s="22"/>
      <c r="G208" s="54">
        <v>21137</v>
      </c>
      <c r="H208" s="24">
        <v>20871</v>
      </c>
    </row>
    <row r="209" spans="1:8" s="38" customFormat="1" ht="37.5">
      <c r="A209" s="34" t="s">
        <v>79</v>
      </c>
      <c r="B209" s="12" t="s">
        <v>43</v>
      </c>
      <c r="C209" s="12" t="s">
        <v>44</v>
      </c>
      <c r="D209" s="12"/>
      <c r="E209" s="12"/>
      <c r="F209" s="12"/>
      <c r="G209" s="56">
        <v>28</v>
      </c>
      <c r="H209" s="16">
        <v>0</v>
      </c>
    </row>
    <row r="210" spans="1:8" ht="37.5">
      <c r="A210" s="30" t="s">
        <v>89</v>
      </c>
      <c r="B210" s="8" t="s">
        <v>43</v>
      </c>
      <c r="C210" s="8" t="s">
        <v>44</v>
      </c>
      <c r="D210" s="8" t="s">
        <v>44</v>
      </c>
      <c r="E210" s="8"/>
      <c r="F210" s="8"/>
      <c r="G210" s="53">
        <v>28</v>
      </c>
      <c r="H210" s="11">
        <v>0</v>
      </c>
    </row>
    <row r="211" spans="1:8" ht="37.5">
      <c r="A211" s="30" t="s">
        <v>93</v>
      </c>
      <c r="B211" s="8" t="s">
        <v>43</v>
      </c>
      <c r="C211" s="8" t="s">
        <v>44</v>
      </c>
      <c r="D211" s="8" t="s">
        <v>44</v>
      </c>
      <c r="E211" s="8" t="s">
        <v>92</v>
      </c>
      <c r="F211" s="8"/>
      <c r="G211" s="53">
        <v>28</v>
      </c>
      <c r="H211" s="11">
        <v>0</v>
      </c>
    </row>
    <row r="212" spans="1:8">
      <c r="A212" s="30" t="s">
        <v>38</v>
      </c>
      <c r="B212" s="8" t="s">
        <v>43</v>
      </c>
      <c r="C212" s="8" t="s">
        <v>44</v>
      </c>
      <c r="D212" s="8" t="s">
        <v>44</v>
      </c>
      <c r="E212" s="8" t="s">
        <v>92</v>
      </c>
      <c r="F212" s="8" t="s">
        <v>34</v>
      </c>
      <c r="G212" s="53">
        <v>28</v>
      </c>
      <c r="H212" s="11"/>
    </row>
    <row r="213" spans="1:8" ht="37.5">
      <c r="A213" s="35" t="s">
        <v>104</v>
      </c>
      <c r="B213" s="12" t="s">
        <v>43</v>
      </c>
      <c r="C213" s="12" t="s">
        <v>97</v>
      </c>
      <c r="D213" s="12"/>
      <c r="E213" s="12"/>
      <c r="F213" s="12"/>
      <c r="G213" s="56">
        <v>21109</v>
      </c>
      <c r="H213" s="16">
        <v>20871</v>
      </c>
    </row>
    <row r="214" spans="1:8" ht="37.5">
      <c r="A214" s="32" t="s">
        <v>121</v>
      </c>
      <c r="B214" s="8" t="s">
        <v>43</v>
      </c>
      <c r="C214" s="8" t="s">
        <v>97</v>
      </c>
      <c r="D214" s="8" t="s">
        <v>17</v>
      </c>
      <c r="E214" s="8"/>
      <c r="F214" s="8"/>
      <c r="G214" s="53">
        <v>5812</v>
      </c>
      <c r="H214" s="11">
        <v>5812</v>
      </c>
    </row>
    <row r="215" spans="1:8" ht="37.5">
      <c r="A215" s="32" t="s">
        <v>172</v>
      </c>
      <c r="B215" s="8" t="s">
        <v>43</v>
      </c>
      <c r="C215" s="8" t="s">
        <v>97</v>
      </c>
      <c r="D215" s="8" t="s">
        <v>17</v>
      </c>
      <c r="E215" s="8" t="s">
        <v>122</v>
      </c>
      <c r="F215" s="8"/>
      <c r="G215" s="53">
        <v>5812</v>
      </c>
      <c r="H215" s="11">
        <v>5812</v>
      </c>
    </row>
    <row r="216" spans="1:8" ht="37.5">
      <c r="A216" s="40" t="s">
        <v>151</v>
      </c>
      <c r="B216" s="8" t="s">
        <v>43</v>
      </c>
      <c r="C216" s="8" t="s">
        <v>97</v>
      </c>
      <c r="D216" s="8" t="s">
        <v>17</v>
      </c>
      <c r="E216" s="8" t="s">
        <v>122</v>
      </c>
      <c r="F216" s="8" t="s">
        <v>49</v>
      </c>
      <c r="G216" s="53">
        <v>5812</v>
      </c>
      <c r="H216" s="11">
        <v>5812</v>
      </c>
    </row>
    <row r="217" spans="1:8">
      <c r="A217" s="32" t="s">
        <v>105</v>
      </c>
      <c r="B217" s="8" t="s">
        <v>43</v>
      </c>
      <c r="C217" s="8" t="s">
        <v>97</v>
      </c>
      <c r="D217" s="8" t="s">
        <v>21</v>
      </c>
      <c r="E217" s="8"/>
      <c r="F217" s="8"/>
      <c r="G217" s="53">
        <v>8703</v>
      </c>
      <c r="H217" s="11">
        <v>8465</v>
      </c>
    </row>
    <row r="218" spans="1:8">
      <c r="A218" s="32" t="s">
        <v>107</v>
      </c>
      <c r="B218" s="8" t="s">
        <v>43</v>
      </c>
      <c r="C218" s="8" t="s">
        <v>97</v>
      </c>
      <c r="D218" s="8" t="s">
        <v>21</v>
      </c>
      <c r="E218" s="8" t="s">
        <v>106</v>
      </c>
      <c r="F218" s="8"/>
      <c r="G218" s="53">
        <v>8465</v>
      </c>
      <c r="H218" s="11">
        <v>8465</v>
      </c>
    </row>
    <row r="219" spans="1:8">
      <c r="A219" s="32" t="s">
        <v>157</v>
      </c>
      <c r="B219" s="8" t="s">
        <v>43</v>
      </c>
      <c r="C219" s="8" t="s">
        <v>97</v>
      </c>
      <c r="D219" s="8" t="s">
        <v>21</v>
      </c>
      <c r="E219" s="8" t="s">
        <v>106</v>
      </c>
      <c r="F219" s="8" t="s">
        <v>108</v>
      </c>
      <c r="G219" s="53">
        <v>8465</v>
      </c>
      <c r="H219" s="11">
        <v>8465</v>
      </c>
    </row>
    <row r="220" spans="1:8" ht="37.5">
      <c r="A220" s="30" t="s">
        <v>53</v>
      </c>
      <c r="B220" s="8" t="s">
        <v>43</v>
      </c>
      <c r="C220" s="8" t="s">
        <v>97</v>
      </c>
      <c r="D220" s="8" t="s">
        <v>21</v>
      </c>
      <c r="E220" s="8" t="s">
        <v>52</v>
      </c>
      <c r="F220" s="8"/>
      <c r="G220" s="53">
        <v>238</v>
      </c>
      <c r="H220" s="11">
        <v>0</v>
      </c>
    </row>
    <row r="221" spans="1:8" ht="112.5">
      <c r="A221" s="30" t="s">
        <v>173</v>
      </c>
      <c r="B221" s="8" t="s">
        <v>43</v>
      </c>
      <c r="C221" s="8" t="s">
        <v>97</v>
      </c>
      <c r="D221" s="8" t="s">
        <v>21</v>
      </c>
      <c r="E221" s="8" t="s">
        <v>174</v>
      </c>
      <c r="F221" s="8"/>
      <c r="G221" s="53">
        <v>238</v>
      </c>
      <c r="H221" s="11">
        <v>0</v>
      </c>
    </row>
    <row r="222" spans="1:8">
      <c r="A222" s="32" t="s">
        <v>157</v>
      </c>
      <c r="B222" s="8" t="s">
        <v>43</v>
      </c>
      <c r="C222" s="8" t="s">
        <v>97</v>
      </c>
      <c r="D222" s="8" t="s">
        <v>21</v>
      </c>
      <c r="E222" s="8" t="s">
        <v>174</v>
      </c>
      <c r="F222" s="8" t="s">
        <v>108</v>
      </c>
      <c r="G222" s="53">
        <v>238</v>
      </c>
      <c r="H222" s="11"/>
    </row>
    <row r="223" spans="1:8">
      <c r="A223" s="32" t="s">
        <v>123</v>
      </c>
      <c r="B223" s="8" t="s">
        <v>43</v>
      </c>
      <c r="C223" s="8" t="s">
        <v>97</v>
      </c>
      <c r="D223" s="8" t="s">
        <v>31</v>
      </c>
      <c r="E223" s="8"/>
      <c r="F223" s="8"/>
      <c r="G223" s="53">
        <v>5085</v>
      </c>
      <c r="H223" s="11">
        <v>5085</v>
      </c>
    </row>
    <row r="224" spans="1:8">
      <c r="A224" s="32" t="s">
        <v>107</v>
      </c>
      <c r="B224" s="8" t="s">
        <v>43</v>
      </c>
      <c r="C224" s="8" t="s">
        <v>97</v>
      </c>
      <c r="D224" s="8" t="s">
        <v>31</v>
      </c>
      <c r="E224" s="8" t="s">
        <v>106</v>
      </c>
      <c r="F224" s="8"/>
      <c r="G224" s="53">
        <v>42</v>
      </c>
      <c r="H224" s="11">
        <v>42</v>
      </c>
    </row>
    <row r="225" spans="1:8">
      <c r="A225" s="32" t="s">
        <v>157</v>
      </c>
      <c r="B225" s="8" t="s">
        <v>43</v>
      </c>
      <c r="C225" s="8" t="s">
        <v>97</v>
      </c>
      <c r="D225" s="8" t="s">
        <v>31</v>
      </c>
      <c r="E225" s="8" t="s">
        <v>106</v>
      </c>
      <c r="F225" s="8" t="s">
        <v>108</v>
      </c>
      <c r="G225" s="53">
        <v>42</v>
      </c>
      <c r="H225" s="11">
        <v>42</v>
      </c>
    </row>
    <row r="226" spans="1:8" s="13" customFormat="1" ht="37.5">
      <c r="A226" s="32" t="s">
        <v>125</v>
      </c>
      <c r="B226" s="8" t="s">
        <v>43</v>
      </c>
      <c r="C226" s="8" t="s">
        <v>97</v>
      </c>
      <c r="D226" s="8" t="s">
        <v>31</v>
      </c>
      <c r="E226" s="8" t="s">
        <v>124</v>
      </c>
      <c r="F226" s="8"/>
      <c r="G226" s="53">
        <v>5043</v>
      </c>
      <c r="H226" s="11">
        <v>5043</v>
      </c>
    </row>
    <row r="227" spans="1:8" s="13" customFormat="1">
      <c r="A227" s="32" t="s">
        <v>157</v>
      </c>
      <c r="B227" s="8" t="s">
        <v>43</v>
      </c>
      <c r="C227" s="8" t="s">
        <v>97</v>
      </c>
      <c r="D227" s="8" t="s">
        <v>31</v>
      </c>
      <c r="E227" s="8" t="s">
        <v>124</v>
      </c>
      <c r="F227" s="8" t="s">
        <v>108</v>
      </c>
      <c r="G227" s="53">
        <v>5043</v>
      </c>
      <c r="H227" s="11">
        <v>5043</v>
      </c>
    </row>
    <row r="228" spans="1:8" ht="37.5">
      <c r="A228" s="32" t="s">
        <v>171</v>
      </c>
      <c r="B228" s="8" t="s">
        <v>43</v>
      </c>
      <c r="C228" s="8" t="s">
        <v>97</v>
      </c>
      <c r="D228" s="8" t="s">
        <v>76</v>
      </c>
      <c r="E228" s="8"/>
      <c r="F228" s="8"/>
      <c r="G228" s="53">
        <v>1509</v>
      </c>
      <c r="H228" s="11">
        <v>1509</v>
      </c>
    </row>
    <row r="229" spans="1:8" ht="93.75">
      <c r="A229" s="30" t="s">
        <v>6</v>
      </c>
      <c r="B229" s="8" t="s">
        <v>43</v>
      </c>
      <c r="C229" s="8" t="s">
        <v>97</v>
      </c>
      <c r="D229" s="8" t="s">
        <v>76</v>
      </c>
      <c r="E229" s="8" t="s">
        <v>18</v>
      </c>
      <c r="F229" s="8"/>
      <c r="G229" s="53">
        <v>1509</v>
      </c>
      <c r="H229" s="11">
        <v>1509</v>
      </c>
    </row>
    <row r="230" spans="1:8" ht="37.5">
      <c r="A230" s="30" t="s">
        <v>19</v>
      </c>
      <c r="B230" s="8" t="s">
        <v>43</v>
      </c>
      <c r="C230" s="8" t="s">
        <v>97</v>
      </c>
      <c r="D230" s="8" t="s">
        <v>76</v>
      </c>
      <c r="E230" s="8" t="s">
        <v>18</v>
      </c>
      <c r="F230" s="8" t="s">
        <v>20</v>
      </c>
      <c r="G230" s="53">
        <v>1509</v>
      </c>
      <c r="H230" s="11">
        <v>1509</v>
      </c>
    </row>
    <row r="231" spans="1:8" ht="75">
      <c r="A231" s="31" t="s">
        <v>133</v>
      </c>
      <c r="B231" s="21" t="s">
        <v>187</v>
      </c>
      <c r="C231" s="22"/>
      <c r="D231" s="22"/>
      <c r="E231" s="21"/>
      <c r="F231" s="22"/>
      <c r="G231" s="54">
        <v>8036</v>
      </c>
      <c r="H231" s="24">
        <v>4193</v>
      </c>
    </row>
    <row r="232" spans="1:8" ht="37.5">
      <c r="A232" s="29" t="s">
        <v>14</v>
      </c>
      <c r="B232" s="12" t="s">
        <v>187</v>
      </c>
      <c r="C232" s="12" t="s">
        <v>15</v>
      </c>
      <c r="D232" s="12"/>
      <c r="E232" s="12"/>
      <c r="F232" s="12"/>
      <c r="G232" s="56">
        <v>2360</v>
      </c>
      <c r="H232" s="16">
        <v>0</v>
      </c>
    </row>
    <row r="233" spans="1:8" ht="37.5">
      <c r="A233" s="30" t="s">
        <v>24</v>
      </c>
      <c r="B233" s="8" t="s">
        <v>187</v>
      </c>
      <c r="C233" s="8" t="s">
        <v>15</v>
      </c>
      <c r="D233" s="8" t="s">
        <v>22</v>
      </c>
      <c r="E233" s="8"/>
      <c r="F233" s="8"/>
      <c r="G233" s="53">
        <v>2360</v>
      </c>
      <c r="H233" s="11">
        <v>0</v>
      </c>
    </row>
    <row r="234" spans="1:8" ht="93.75">
      <c r="A234" s="30" t="s">
        <v>6</v>
      </c>
      <c r="B234" s="8" t="s">
        <v>187</v>
      </c>
      <c r="C234" s="8" t="s">
        <v>15</v>
      </c>
      <c r="D234" s="8" t="s">
        <v>22</v>
      </c>
      <c r="E234" s="8" t="s">
        <v>18</v>
      </c>
      <c r="F234" s="8"/>
      <c r="G234" s="53">
        <v>2360</v>
      </c>
      <c r="H234" s="11">
        <v>0</v>
      </c>
    </row>
    <row r="235" spans="1:8" ht="37.5">
      <c r="A235" s="30" t="s">
        <v>19</v>
      </c>
      <c r="B235" s="8" t="s">
        <v>187</v>
      </c>
      <c r="C235" s="8" t="s">
        <v>15</v>
      </c>
      <c r="D235" s="8" t="s">
        <v>22</v>
      </c>
      <c r="E235" s="8" t="s">
        <v>18</v>
      </c>
      <c r="F235" s="8" t="s">
        <v>20</v>
      </c>
      <c r="G235" s="53">
        <v>2360</v>
      </c>
      <c r="H235" s="11"/>
    </row>
    <row r="236" spans="1:8" ht="37.5">
      <c r="A236" s="29" t="s">
        <v>68</v>
      </c>
      <c r="B236" s="12" t="s">
        <v>187</v>
      </c>
      <c r="C236" s="12" t="s">
        <v>69</v>
      </c>
      <c r="D236" s="12"/>
      <c r="E236" s="12"/>
      <c r="F236" s="12"/>
      <c r="G236" s="56">
        <v>2997</v>
      </c>
      <c r="H236" s="16">
        <v>1914</v>
      </c>
    </row>
    <row r="237" spans="1:8">
      <c r="A237" s="30" t="s">
        <v>70</v>
      </c>
      <c r="B237" s="8" t="s">
        <v>187</v>
      </c>
      <c r="C237" s="8" t="s">
        <v>69</v>
      </c>
      <c r="D237" s="8" t="s">
        <v>17</v>
      </c>
      <c r="E237" s="8"/>
      <c r="F237" s="8"/>
      <c r="G237" s="53">
        <v>882</v>
      </c>
      <c r="H237" s="11">
        <v>0</v>
      </c>
    </row>
    <row r="238" spans="1:8" ht="56.25">
      <c r="A238" s="30" t="s">
        <v>112</v>
      </c>
      <c r="B238" s="8" t="s">
        <v>187</v>
      </c>
      <c r="C238" s="8" t="s">
        <v>69</v>
      </c>
      <c r="D238" s="8" t="s">
        <v>17</v>
      </c>
      <c r="E238" s="8" t="s">
        <v>110</v>
      </c>
      <c r="F238" s="8"/>
      <c r="G238" s="53">
        <v>133</v>
      </c>
      <c r="H238" s="11">
        <v>0</v>
      </c>
    </row>
    <row r="239" spans="1:8">
      <c r="A239" s="30" t="s">
        <v>38</v>
      </c>
      <c r="B239" s="8" t="s">
        <v>187</v>
      </c>
      <c r="C239" s="8" t="s">
        <v>69</v>
      </c>
      <c r="D239" s="8" t="s">
        <v>17</v>
      </c>
      <c r="E239" s="8" t="s">
        <v>110</v>
      </c>
      <c r="F239" s="8" t="s">
        <v>34</v>
      </c>
      <c r="G239" s="53">
        <v>133</v>
      </c>
      <c r="H239" s="11"/>
    </row>
    <row r="240" spans="1:8" ht="37.5">
      <c r="A240" s="30" t="s">
        <v>72</v>
      </c>
      <c r="B240" s="8" t="s">
        <v>187</v>
      </c>
      <c r="C240" s="8" t="s">
        <v>69</v>
      </c>
      <c r="D240" s="8" t="s">
        <v>17</v>
      </c>
      <c r="E240" s="8" t="s">
        <v>71</v>
      </c>
      <c r="F240" s="8"/>
      <c r="G240" s="53">
        <v>549</v>
      </c>
      <c r="H240" s="11">
        <v>0</v>
      </c>
    </row>
    <row r="241" spans="1:8">
      <c r="A241" s="30" t="s">
        <v>38</v>
      </c>
      <c r="B241" s="8" t="s">
        <v>187</v>
      </c>
      <c r="C241" s="8" t="s">
        <v>69</v>
      </c>
      <c r="D241" s="8" t="s">
        <v>17</v>
      </c>
      <c r="E241" s="8" t="s">
        <v>71</v>
      </c>
      <c r="F241" s="8" t="s">
        <v>34</v>
      </c>
      <c r="G241" s="53">
        <v>549</v>
      </c>
      <c r="H241" s="11"/>
    </row>
    <row r="242" spans="1:8">
      <c r="A242" s="33" t="s">
        <v>159</v>
      </c>
      <c r="B242" s="8" t="s">
        <v>187</v>
      </c>
      <c r="C242" s="8" t="s">
        <v>69</v>
      </c>
      <c r="D242" s="8" t="s">
        <v>17</v>
      </c>
      <c r="E242" s="8" t="s">
        <v>158</v>
      </c>
      <c r="F242" s="8"/>
      <c r="G242" s="53">
        <v>200</v>
      </c>
      <c r="H242" s="11">
        <v>0</v>
      </c>
    </row>
    <row r="243" spans="1:8">
      <c r="A243" s="33" t="s">
        <v>180</v>
      </c>
      <c r="B243" s="8" t="s">
        <v>187</v>
      </c>
      <c r="C243" s="8" t="s">
        <v>69</v>
      </c>
      <c r="D243" s="8" t="s">
        <v>17</v>
      </c>
      <c r="E243" s="8" t="s">
        <v>158</v>
      </c>
      <c r="F243" s="8" t="s">
        <v>111</v>
      </c>
      <c r="G243" s="53">
        <v>200</v>
      </c>
      <c r="H243" s="11"/>
    </row>
    <row r="244" spans="1:8">
      <c r="A244" s="30" t="s">
        <v>74</v>
      </c>
      <c r="B244" s="8" t="s">
        <v>187</v>
      </c>
      <c r="C244" s="8" t="s">
        <v>69</v>
      </c>
      <c r="D244" s="8" t="s">
        <v>21</v>
      </c>
      <c r="E244" s="8"/>
      <c r="F244" s="37"/>
      <c r="G244" s="53">
        <v>2115</v>
      </c>
      <c r="H244" s="11">
        <v>1914</v>
      </c>
    </row>
    <row r="245" spans="1:8" ht="56.25">
      <c r="A245" s="42" t="s">
        <v>211</v>
      </c>
      <c r="B245" s="8" t="s">
        <v>187</v>
      </c>
      <c r="C245" s="8" t="s">
        <v>69</v>
      </c>
      <c r="D245" s="8" t="s">
        <v>21</v>
      </c>
      <c r="E245" s="8" t="s">
        <v>212</v>
      </c>
      <c r="F245" s="8"/>
      <c r="G245" s="53">
        <v>1914</v>
      </c>
      <c r="H245" s="11">
        <v>1914</v>
      </c>
    </row>
    <row r="246" spans="1:8">
      <c r="A246" s="30" t="s">
        <v>38</v>
      </c>
      <c r="B246" s="8" t="s">
        <v>187</v>
      </c>
      <c r="C246" s="8" t="s">
        <v>69</v>
      </c>
      <c r="D246" s="8" t="s">
        <v>21</v>
      </c>
      <c r="E246" s="8" t="s">
        <v>212</v>
      </c>
      <c r="F246" s="8" t="s">
        <v>34</v>
      </c>
      <c r="G246" s="53">
        <v>1914</v>
      </c>
      <c r="H246" s="11">
        <v>1914</v>
      </c>
    </row>
    <row r="247" spans="1:8" ht="37.5">
      <c r="A247" s="30" t="s">
        <v>53</v>
      </c>
      <c r="B247" s="8" t="s">
        <v>187</v>
      </c>
      <c r="C247" s="8" t="s">
        <v>69</v>
      </c>
      <c r="D247" s="8" t="s">
        <v>21</v>
      </c>
      <c r="E247" s="8" t="s">
        <v>52</v>
      </c>
      <c r="F247" s="37"/>
      <c r="G247" s="53">
        <v>201</v>
      </c>
      <c r="H247" s="11">
        <v>0</v>
      </c>
    </row>
    <row r="248" spans="1:8" ht="112.5">
      <c r="A248" s="32" t="s">
        <v>196</v>
      </c>
      <c r="B248" s="8" t="s">
        <v>187</v>
      </c>
      <c r="C248" s="8" t="s">
        <v>69</v>
      </c>
      <c r="D248" s="8" t="s">
        <v>21</v>
      </c>
      <c r="E248" s="8" t="s">
        <v>195</v>
      </c>
      <c r="F248" s="37"/>
      <c r="G248" s="53">
        <v>201</v>
      </c>
      <c r="H248" s="11">
        <v>0</v>
      </c>
    </row>
    <row r="249" spans="1:8">
      <c r="A249" s="30" t="s">
        <v>38</v>
      </c>
      <c r="B249" s="8" t="s">
        <v>187</v>
      </c>
      <c r="C249" s="8" t="s">
        <v>69</v>
      </c>
      <c r="D249" s="8" t="s">
        <v>21</v>
      </c>
      <c r="E249" s="8" t="s">
        <v>195</v>
      </c>
      <c r="F249" s="8" t="s">
        <v>34</v>
      </c>
      <c r="G249" s="53">
        <v>201</v>
      </c>
      <c r="H249" s="11"/>
    </row>
    <row r="250" spans="1:8" ht="37.5">
      <c r="A250" s="34" t="s">
        <v>79</v>
      </c>
      <c r="B250" s="12" t="s">
        <v>187</v>
      </c>
      <c r="C250" s="12" t="s">
        <v>44</v>
      </c>
      <c r="D250" s="12"/>
      <c r="E250" s="12"/>
      <c r="F250" s="12"/>
      <c r="G250" s="56">
        <v>100</v>
      </c>
      <c r="H250" s="16">
        <v>0</v>
      </c>
    </row>
    <row r="251" spans="1:8">
      <c r="A251" s="30" t="s">
        <v>80</v>
      </c>
      <c r="B251" s="8" t="s">
        <v>187</v>
      </c>
      <c r="C251" s="8" t="s">
        <v>44</v>
      </c>
      <c r="D251" s="8" t="s">
        <v>15</v>
      </c>
      <c r="E251" s="8"/>
      <c r="F251" s="8"/>
      <c r="G251" s="53">
        <v>100</v>
      </c>
      <c r="H251" s="11">
        <v>0</v>
      </c>
    </row>
    <row r="252" spans="1:8">
      <c r="A252" s="30" t="s">
        <v>82</v>
      </c>
      <c r="B252" s="8" t="s">
        <v>187</v>
      </c>
      <c r="C252" s="8" t="s">
        <v>44</v>
      </c>
      <c r="D252" s="8" t="s">
        <v>15</v>
      </c>
      <c r="E252" s="8" t="s">
        <v>81</v>
      </c>
      <c r="F252" s="8"/>
      <c r="G252" s="53">
        <v>100</v>
      </c>
      <c r="H252" s="11">
        <v>0</v>
      </c>
    </row>
    <row r="253" spans="1:8" ht="37.5">
      <c r="A253" s="40" t="s">
        <v>151</v>
      </c>
      <c r="B253" s="8" t="s">
        <v>187</v>
      </c>
      <c r="C253" s="8" t="s">
        <v>44</v>
      </c>
      <c r="D253" s="8" t="s">
        <v>15</v>
      </c>
      <c r="E253" s="8" t="s">
        <v>81</v>
      </c>
      <c r="F253" s="8" t="s">
        <v>49</v>
      </c>
      <c r="G253" s="53">
        <v>100</v>
      </c>
      <c r="H253" s="11"/>
    </row>
    <row r="254" spans="1:8" ht="37.5">
      <c r="A254" s="29" t="s">
        <v>131</v>
      </c>
      <c r="B254" s="12" t="s">
        <v>187</v>
      </c>
      <c r="C254" s="12" t="s">
        <v>60</v>
      </c>
      <c r="D254" s="12"/>
      <c r="E254" s="12"/>
      <c r="F254" s="12"/>
      <c r="G254" s="56">
        <v>2579</v>
      </c>
      <c r="H254" s="16">
        <v>2279</v>
      </c>
    </row>
    <row r="255" spans="1:8">
      <c r="A255" s="30" t="s">
        <v>95</v>
      </c>
      <c r="B255" s="8" t="s">
        <v>187</v>
      </c>
      <c r="C255" s="8" t="s">
        <v>60</v>
      </c>
      <c r="D255" s="8" t="s">
        <v>15</v>
      </c>
      <c r="E255" s="8"/>
      <c r="F255" s="8"/>
      <c r="G255" s="53">
        <v>2579</v>
      </c>
      <c r="H255" s="11">
        <v>2279</v>
      </c>
    </row>
    <row r="256" spans="1:8">
      <c r="A256" s="30" t="s">
        <v>159</v>
      </c>
      <c r="B256" s="8" t="s">
        <v>187</v>
      </c>
      <c r="C256" s="8" t="s">
        <v>60</v>
      </c>
      <c r="D256" s="8" t="s">
        <v>15</v>
      </c>
      <c r="E256" s="8" t="s">
        <v>158</v>
      </c>
      <c r="F256" s="8"/>
      <c r="G256" s="53">
        <v>2579</v>
      </c>
      <c r="H256" s="11">
        <v>2279</v>
      </c>
    </row>
    <row r="257" spans="1:8">
      <c r="A257" s="32" t="s">
        <v>180</v>
      </c>
      <c r="B257" s="8" t="s">
        <v>187</v>
      </c>
      <c r="C257" s="8" t="s">
        <v>60</v>
      </c>
      <c r="D257" s="8" t="s">
        <v>15</v>
      </c>
      <c r="E257" s="8" t="s">
        <v>158</v>
      </c>
      <c r="F257" s="8" t="s">
        <v>111</v>
      </c>
      <c r="G257" s="53">
        <v>2579</v>
      </c>
      <c r="H257" s="11">
        <v>2279</v>
      </c>
    </row>
    <row r="258" spans="1:8" ht="56.25">
      <c r="A258" s="31" t="s">
        <v>137</v>
      </c>
      <c r="B258" s="21" t="s">
        <v>126</v>
      </c>
      <c r="C258" s="22"/>
      <c r="D258" s="22"/>
      <c r="E258" s="21"/>
      <c r="F258" s="22"/>
      <c r="G258" s="54">
        <v>2694</v>
      </c>
      <c r="H258" s="24">
        <v>0</v>
      </c>
    </row>
    <row r="259" spans="1:8" ht="37.5">
      <c r="A259" s="29" t="s">
        <v>14</v>
      </c>
      <c r="B259" s="12" t="s">
        <v>126</v>
      </c>
      <c r="C259" s="12" t="s">
        <v>15</v>
      </c>
      <c r="D259" s="12"/>
      <c r="E259" s="12"/>
      <c r="F259" s="12"/>
      <c r="G259" s="56">
        <v>2694</v>
      </c>
      <c r="H259" s="16">
        <v>0</v>
      </c>
    </row>
    <row r="260" spans="1:8" ht="93.75">
      <c r="A260" s="30" t="s">
        <v>175</v>
      </c>
      <c r="B260" s="8" t="s">
        <v>126</v>
      </c>
      <c r="C260" s="8" t="s">
        <v>15</v>
      </c>
      <c r="D260" s="8" t="s">
        <v>76</v>
      </c>
      <c r="E260" s="8"/>
      <c r="F260" s="8"/>
      <c r="G260" s="53">
        <v>2694</v>
      </c>
      <c r="H260" s="11">
        <v>0</v>
      </c>
    </row>
    <row r="261" spans="1:8" ht="93.75">
      <c r="A261" s="30" t="s">
        <v>6</v>
      </c>
      <c r="B261" s="8" t="s">
        <v>126</v>
      </c>
      <c r="C261" s="8" t="s">
        <v>15</v>
      </c>
      <c r="D261" s="8" t="s">
        <v>76</v>
      </c>
      <c r="E261" s="8" t="s">
        <v>18</v>
      </c>
      <c r="F261" s="8"/>
      <c r="G261" s="53">
        <v>2694</v>
      </c>
      <c r="H261" s="11">
        <v>0</v>
      </c>
    </row>
    <row r="262" spans="1:8" ht="37.5">
      <c r="A262" s="30" t="s">
        <v>19</v>
      </c>
      <c r="B262" s="8" t="s">
        <v>126</v>
      </c>
      <c r="C262" s="8" t="s">
        <v>15</v>
      </c>
      <c r="D262" s="8" t="s">
        <v>76</v>
      </c>
      <c r="E262" s="8" t="s">
        <v>18</v>
      </c>
      <c r="F262" s="8" t="s">
        <v>20</v>
      </c>
      <c r="G262" s="53">
        <v>2694</v>
      </c>
      <c r="H262" s="11"/>
    </row>
    <row r="263" spans="1:8" ht="26.25" customHeight="1">
      <c r="A263" s="36" t="s">
        <v>136</v>
      </c>
      <c r="B263" s="25"/>
      <c r="C263" s="25"/>
      <c r="D263" s="25"/>
      <c r="E263" s="25"/>
      <c r="F263" s="25"/>
      <c r="G263" s="55">
        <v>183553</v>
      </c>
      <c r="H263" s="27">
        <v>48165</v>
      </c>
    </row>
  </sheetData>
  <autoFilter ref="A4:H262"/>
  <mergeCells count="8">
    <mergeCell ref="A1:H1"/>
    <mergeCell ref="G3:H3"/>
    <mergeCell ref="F3:F4"/>
    <mergeCell ref="B3:B4"/>
    <mergeCell ref="A3:A4"/>
    <mergeCell ref="C3:C4"/>
    <mergeCell ref="D3:D4"/>
    <mergeCell ref="E3:E4"/>
  </mergeCells>
  <conditionalFormatting sqref="A258:H258 A231:H231 A213:G263 A5:H229">
    <cfRule type="expression" dxfId="1" priority="24">
      <formula>OR(#REF!&lt;=0,#REF!="")</formula>
    </cfRule>
  </conditionalFormatting>
  <conditionalFormatting sqref="H5:H263">
    <cfRule type="expression" dxfId="0" priority="23">
      <formula>OR(#REF!&lt;=0,#REF!="")</formula>
    </cfRule>
  </conditionalFormatting>
  <dataValidations count="1">
    <dataValidation type="textLength" operator="equal" allowBlank="1" showInputMessage="1" showErrorMessage="1" sqref="E5:E26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rowBreaks count="2" manualBreakCount="2">
    <brk id="17" max="7" man="1"/>
    <brk id="15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9"/>
  <sheetViews>
    <sheetView view="pageBreakPreview" topLeftCell="A134" zoomScale="80" zoomScaleNormal="75" zoomScaleSheetLayoutView="80" workbookViewId="0">
      <selection activeCell="G138" sqref="G138"/>
    </sheetView>
  </sheetViews>
  <sheetFormatPr defaultRowHeight="18.75"/>
  <cols>
    <col min="1" max="1" width="39" style="4" customWidth="1"/>
    <col min="2" max="2" width="4.75" style="2" customWidth="1"/>
    <col min="3" max="4" width="4" style="2" customWidth="1"/>
    <col min="5" max="5" width="10" style="2" customWidth="1"/>
    <col min="6" max="6" width="5" style="2" customWidth="1"/>
    <col min="7" max="8" width="12.5" style="45" customWidth="1"/>
    <col min="9" max="10" width="12.5" style="1" customWidth="1"/>
    <col min="11" max="16384" width="9" style="1"/>
  </cols>
  <sheetData>
    <row r="1" spans="1:10">
      <c r="H1" s="61" t="s">
        <v>199</v>
      </c>
      <c r="I1" s="61"/>
      <c r="J1" s="61"/>
    </row>
    <row r="2" spans="1:10" ht="61.5" customHeight="1">
      <c r="H2" s="61" t="s">
        <v>194</v>
      </c>
      <c r="I2" s="61"/>
      <c r="J2" s="61"/>
    </row>
    <row r="3" spans="1:10" ht="54" customHeight="1">
      <c r="A3" s="59" t="s">
        <v>200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9" customHeight="1">
      <c r="G4" s="46"/>
      <c r="H4" s="46"/>
    </row>
    <row r="5" spans="1:10" s="3" customFormat="1" ht="24.75" customHeight="1">
      <c r="A5" s="58" t="s">
        <v>9</v>
      </c>
      <c r="B5" s="58" t="s">
        <v>10</v>
      </c>
      <c r="C5" s="58" t="s">
        <v>0</v>
      </c>
      <c r="D5" s="58" t="s">
        <v>1</v>
      </c>
      <c r="E5" s="58" t="s">
        <v>2</v>
      </c>
      <c r="F5" s="58" t="s">
        <v>3</v>
      </c>
      <c r="G5" s="60" t="s">
        <v>201</v>
      </c>
      <c r="H5" s="60"/>
      <c r="I5" s="60" t="s">
        <v>202</v>
      </c>
      <c r="J5" s="60"/>
    </row>
    <row r="6" spans="1:10" s="3" customFormat="1" ht="24.75" customHeight="1">
      <c r="A6" s="58"/>
      <c r="B6" s="58"/>
      <c r="C6" s="58"/>
      <c r="D6" s="58"/>
      <c r="E6" s="58"/>
      <c r="F6" s="58"/>
      <c r="G6" s="60" t="s">
        <v>4</v>
      </c>
      <c r="H6" s="60"/>
      <c r="I6" s="60" t="s">
        <v>4</v>
      </c>
      <c r="J6" s="60"/>
    </row>
    <row r="7" spans="1:10" s="3" customFormat="1" ht="77.25" customHeight="1">
      <c r="A7" s="58"/>
      <c r="B7" s="58"/>
      <c r="C7" s="58"/>
      <c r="D7" s="58"/>
      <c r="E7" s="58"/>
      <c r="F7" s="58"/>
      <c r="G7" s="5" t="s">
        <v>12</v>
      </c>
      <c r="H7" s="5" t="s">
        <v>13</v>
      </c>
      <c r="I7" s="5" t="s">
        <v>12</v>
      </c>
      <c r="J7" s="5" t="s">
        <v>13</v>
      </c>
    </row>
    <row r="8" spans="1:10" s="6" customFormat="1" ht="75">
      <c r="A8" s="28" t="s">
        <v>27</v>
      </c>
      <c r="B8" s="17" t="s">
        <v>28</v>
      </c>
      <c r="C8" s="18"/>
      <c r="D8" s="18"/>
      <c r="E8" s="17"/>
      <c r="F8" s="18"/>
      <c r="G8" s="19">
        <f>SUBTOTAL(9,G9:G16)</f>
        <v>8730</v>
      </c>
      <c r="H8" s="19">
        <f t="shared" ref="H8:J8" si="0">SUBTOTAL(9,H9:H16)</f>
        <v>0</v>
      </c>
      <c r="I8" s="19">
        <f t="shared" si="0"/>
        <v>8830</v>
      </c>
      <c r="J8" s="20">
        <f t="shared" si="0"/>
        <v>0</v>
      </c>
    </row>
    <row r="9" spans="1:10" s="7" customFormat="1" ht="37.5">
      <c r="A9" s="29" t="s">
        <v>14</v>
      </c>
      <c r="B9" s="12" t="s">
        <v>28</v>
      </c>
      <c r="C9" s="12" t="s">
        <v>15</v>
      </c>
      <c r="D9" s="12"/>
      <c r="E9" s="12"/>
      <c r="F9" s="12"/>
      <c r="G9" s="15">
        <f>SUBTOTAL(9,G10:G16)</f>
        <v>8730</v>
      </c>
      <c r="H9" s="15">
        <f t="shared" ref="H9:J9" si="1">SUBTOTAL(9,H10:H16)</f>
        <v>0</v>
      </c>
      <c r="I9" s="15">
        <f t="shared" si="1"/>
        <v>8830</v>
      </c>
      <c r="J9" s="16">
        <f t="shared" si="1"/>
        <v>0</v>
      </c>
    </row>
    <row r="10" spans="1:10" s="9" customFormat="1" ht="37.5">
      <c r="A10" s="30" t="s">
        <v>24</v>
      </c>
      <c r="B10" s="8" t="s">
        <v>28</v>
      </c>
      <c r="C10" s="8" t="s">
        <v>15</v>
      </c>
      <c r="D10" s="8" t="s">
        <v>22</v>
      </c>
      <c r="E10" s="8"/>
      <c r="F10" s="8"/>
      <c r="G10" s="10">
        <f>SUBTOTAL(9,G11:G16)</f>
        <v>8730</v>
      </c>
      <c r="H10" s="10">
        <f t="shared" ref="H10:J10" si="2">SUBTOTAL(9,H11:H16)</f>
        <v>0</v>
      </c>
      <c r="I10" s="10">
        <f t="shared" si="2"/>
        <v>8830</v>
      </c>
      <c r="J10" s="11">
        <f t="shared" si="2"/>
        <v>0</v>
      </c>
    </row>
    <row r="11" spans="1:10" s="9" customFormat="1" ht="93.75">
      <c r="A11" s="30" t="s">
        <v>6</v>
      </c>
      <c r="B11" s="8" t="s">
        <v>28</v>
      </c>
      <c r="C11" s="8" t="s">
        <v>15</v>
      </c>
      <c r="D11" s="8" t="s">
        <v>22</v>
      </c>
      <c r="E11" s="8" t="s">
        <v>18</v>
      </c>
      <c r="F11" s="8"/>
      <c r="G11" s="10">
        <f>SUBTOTAL(9,G12:G12)</f>
        <v>5700</v>
      </c>
      <c r="H11" s="10">
        <f t="shared" ref="H11:J11" si="3">SUBTOTAL(9,H12:H12)</f>
        <v>0</v>
      </c>
      <c r="I11" s="10">
        <f t="shared" si="3"/>
        <v>5800</v>
      </c>
      <c r="J11" s="11">
        <f t="shared" si="3"/>
        <v>0</v>
      </c>
    </row>
    <row r="12" spans="1:10" s="9" customFormat="1" ht="37.5">
      <c r="A12" s="30" t="s">
        <v>19</v>
      </c>
      <c r="B12" s="8" t="s">
        <v>28</v>
      </c>
      <c r="C12" s="8" t="s">
        <v>15</v>
      </c>
      <c r="D12" s="8" t="s">
        <v>22</v>
      </c>
      <c r="E12" s="8" t="s">
        <v>18</v>
      </c>
      <c r="F12" s="8" t="s">
        <v>20</v>
      </c>
      <c r="G12" s="10">
        <v>5700</v>
      </c>
      <c r="H12" s="10"/>
      <c r="I12" s="10">
        <v>5800</v>
      </c>
      <c r="J12" s="11"/>
    </row>
    <row r="13" spans="1:10" s="9" customFormat="1" ht="75">
      <c r="A13" s="30" t="s">
        <v>30</v>
      </c>
      <c r="B13" s="8" t="s">
        <v>28</v>
      </c>
      <c r="C13" s="8" t="s">
        <v>15</v>
      </c>
      <c r="D13" s="8" t="s">
        <v>22</v>
      </c>
      <c r="E13" s="8" t="s">
        <v>29</v>
      </c>
      <c r="F13" s="8"/>
      <c r="G13" s="10">
        <f>SUBTOTAL(9,G14:G14)</f>
        <v>2330</v>
      </c>
      <c r="H13" s="10">
        <f t="shared" ref="H13:J13" si="4">SUBTOTAL(9,H14:H14)</f>
        <v>0</v>
      </c>
      <c r="I13" s="10">
        <f t="shared" si="4"/>
        <v>2330</v>
      </c>
      <c r="J13" s="11">
        <f t="shared" si="4"/>
        <v>0</v>
      </c>
    </row>
    <row r="14" spans="1:10" s="9" customFormat="1" ht="37.5">
      <c r="A14" s="30" t="s">
        <v>7</v>
      </c>
      <c r="B14" s="8" t="s">
        <v>28</v>
      </c>
      <c r="C14" s="8" t="s">
        <v>15</v>
      </c>
      <c r="D14" s="8" t="s">
        <v>22</v>
      </c>
      <c r="E14" s="8" t="s">
        <v>29</v>
      </c>
      <c r="F14" s="8" t="s">
        <v>26</v>
      </c>
      <c r="G14" s="10">
        <v>2330</v>
      </c>
      <c r="H14" s="10"/>
      <c r="I14" s="10">
        <v>2330</v>
      </c>
      <c r="J14" s="11"/>
    </row>
    <row r="15" spans="1:10" s="9" customFormat="1" ht="56.25" customHeight="1">
      <c r="A15" s="30" t="s">
        <v>23</v>
      </c>
      <c r="B15" s="8" t="s">
        <v>28</v>
      </c>
      <c r="C15" s="8" t="s">
        <v>15</v>
      </c>
      <c r="D15" s="8" t="s">
        <v>22</v>
      </c>
      <c r="E15" s="8" t="s">
        <v>25</v>
      </c>
      <c r="F15" s="8"/>
      <c r="G15" s="10">
        <f>SUBTOTAL(9,G16:G16)</f>
        <v>700</v>
      </c>
      <c r="H15" s="10">
        <f t="shared" ref="H15:J15" si="5">SUBTOTAL(9,H16:H16)</f>
        <v>0</v>
      </c>
      <c r="I15" s="10">
        <f t="shared" si="5"/>
        <v>700</v>
      </c>
      <c r="J15" s="11">
        <f t="shared" si="5"/>
        <v>0</v>
      </c>
    </row>
    <row r="16" spans="1:10" s="9" customFormat="1" ht="37.5">
      <c r="A16" s="30" t="s">
        <v>7</v>
      </c>
      <c r="B16" s="8" t="s">
        <v>28</v>
      </c>
      <c r="C16" s="8" t="s">
        <v>15</v>
      </c>
      <c r="D16" s="8" t="s">
        <v>22</v>
      </c>
      <c r="E16" s="8" t="s">
        <v>25</v>
      </c>
      <c r="F16" s="8" t="s">
        <v>26</v>
      </c>
      <c r="G16" s="10">
        <v>700</v>
      </c>
      <c r="H16" s="10"/>
      <c r="I16" s="10">
        <v>700</v>
      </c>
      <c r="J16" s="11"/>
    </row>
    <row r="17" spans="1:10" s="6" customFormat="1" ht="37.5">
      <c r="A17" s="31" t="s">
        <v>39</v>
      </c>
      <c r="B17" s="21" t="s">
        <v>40</v>
      </c>
      <c r="C17" s="22"/>
      <c r="D17" s="22"/>
      <c r="E17" s="21"/>
      <c r="F17" s="22"/>
      <c r="G17" s="23">
        <f>SUBTOTAL(9,G18:G93)</f>
        <v>215443</v>
      </c>
      <c r="H17" s="23">
        <f t="shared" ref="H17:J17" si="6">SUBTOTAL(9,H18:H93)</f>
        <v>0</v>
      </c>
      <c r="I17" s="23">
        <f t="shared" si="6"/>
        <v>219379</v>
      </c>
      <c r="J17" s="24">
        <f t="shared" si="6"/>
        <v>0</v>
      </c>
    </row>
    <row r="18" spans="1:10" ht="37.5">
      <c r="A18" s="29" t="s">
        <v>14</v>
      </c>
      <c r="B18" s="12" t="s">
        <v>40</v>
      </c>
      <c r="C18" s="12" t="s">
        <v>15</v>
      </c>
      <c r="D18" s="12"/>
      <c r="E18" s="12"/>
      <c r="F18" s="12"/>
      <c r="G18" s="15">
        <f>SUBTOTAL(9,G19:G34)</f>
        <v>52474</v>
      </c>
      <c r="H18" s="15">
        <f t="shared" ref="H18:J18" si="7">SUBTOTAL(9,H19:H34)</f>
        <v>0</v>
      </c>
      <c r="I18" s="15">
        <f t="shared" si="7"/>
        <v>53155</v>
      </c>
      <c r="J18" s="16">
        <f t="shared" si="7"/>
        <v>0</v>
      </c>
    </row>
    <row r="19" spans="1:10" ht="112.5">
      <c r="A19" s="30" t="s">
        <v>138</v>
      </c>
      <c r="B19" s="8" t="s">
        <v>40</v>
      </c>
      <c r="C19" s="8" t="s">
        <v>15</v>
      </c>
      <c r="D19" s="8" t="s">
        <v>31</v>
      </c>
      <c r="E19" s="8"/>
      <c r="F19" s="8"/>
      <c r="G19" s="10">
        <f>SUBTOTAL(9,G20:G21)</f>
        <v>38159</v>
      </c>
      <c r="H19" s="10">
        <f t="shared" ref="H19:J19" si="8">SUBTOTAL(9,H20)</f>
        <v>0</v>
      </c>
      <c r="I19" s="10">
        <f>SUBTOTAL(9,I20:I21)</f>
        <v>38600</v>
      </c>
      <c r="J19" s="11">
        <f t="shared" si="8"/>
        <v>0</v>
      </c>
    </row>
    <row r="20" spans="1:10" ht="93.75">
      <c r="A20" s="30" t="s">
        <v>6</v>
      </c>
      <c r="B20" s="8" t="s">
        <v>40</v>
      </c>
      <c r="C20" s="8" t="s">
        <v>15</v>
      </c>
      <c r="D20" s="8" t="s">
        <v>31</v>
      </c>
      <c r="E20" s="8" t="s">
        <v>18</v>
      </c>
      <c r="F20" s="8"/>
      <c r="G20" s="10">
        <f>SUBTOTAL(9,G21:G21)</f>
        <v>38159</v>
      </c>
      <c r="H20" s="10">
        <f t="shared" ref="H20:J20" si="9">SUBTOTAL(9,H21:H21)</f>
        <v>0</v>
      </c>
      <c r="I20" s="10">
        <f t="shared" si="9"/>
        <v>38600</v>
      </c>
      <c r="J20" s="11">
        <f t="shared" si="9"/>
        <v>0</v>
      </c>
    </row>
    <row r="21" spans="1:10" ht="37.5">
      <c r="A21" s="30" t="s">
        <v>19</v>
      </c>
      <c r="B21" s="8" t="s">
        <v>40</v>
      </c>
      <c r="C21" s="8" t="s">
        <v>15</v>
      </c>
      <c r="D21" s="8" t="s">
        <v>31</v>
      </c>
      <c r="E21" s="8" t="s">
        <v>18</v>
      </c>
      <c r="F21" s="8" t="s">
        <v>20</v>
      </c>
      <c r="G21" s="10">
        <v>38159</v>
      </c>
      <c r="H21" s="10"/>
      <c r="I21" s="10">
        <v>38600</v>
      </c>
      <c r="J21" s="11"/>
    </row>
    <row r="22" spans="1:10" ht="37.5">
      <c r="A22" s="30" t="s">
        <v>46</v>
      </c>
      <c r="B22" s="8" t="s">
        <v>40</v>
      </c>
      <c r="C22" s="8" t="s">
        <v>15</v>
      </c>
      <c r="D22" s="8" t="s">
        <v>45</v>
      </c>
      <c r="E22" s="8"/>
      <c r="F22" s="8"/>
      <c r="G22" s="10">
        <f>SUBTOTAL(9,G23:G24)</f>
        <v>500</v>
      </c>
      <c r="H22" s="10">
        <f t="shared" ref="H22:J22" si="10">SUBTOTAL(9,H23:H24)</f>
        <v>0</v>
      </c>
      <c r="I22" s="10">
        <f t="shared" si="10"/>
        <v>400</v>
      </c>
      <c r="J22" s="11">
        <f t="shared" si="10"/>
        <v>0</v>
      </c>
    </row>
    <row r="23" spans="1:10" ht="37.5">
      <c r="A23" s="30" t="s">
        <v>48</v>
      </c>
      <c r="B23" s="8" t="s">
        <v>40</v>
      </c>
      <c r="C23" s="8" t="s">
        <v>15</v>
      </c>
      <c r="D23" s="8" t="s">
        <v>45</v>
      </c>
      <c r="E23" s="8" t="s">
        <v>47</v>
      </c>
      <c r="F23" s="8"/>
      <c r="G23" s="10">
        <f>SUBTOTAL(9,G24)</f>
        <v>500</v>
      </c>
      <c r="H23" s="10">
        <f t="shared" ref="H23:J23" si="11">SUBTOTAL(9,H24)</f>
        <v>0</v>
      </c>
      <c r="I23" s="10">
        <f t="shared" si="11"/>
        <v>400</v>
      </c>
      <c r="J23" s="11">
        <f t="shared" si="11"/>
        <v>0</v>
      </c>
    </row>
    <row r="24" spans="1:10">
      <c r="A24" s="30" t="s">
        <v>38</v>
      </c>
      <c r="B24" s="8" t="s">
        <v>40</v>
      </c>
      <c r="C24" s="8" t="s">
        <v>15</v>
      </c>
      <c r="D24" s="8" t="s">
        <v>45</v>
      </c>
      <c r="E24" s="8" t="s">
        <v>47</v>
      </c>
      <c r="F24" s="8" t="s">
        <v>34</v>
      </c>
      <c r="G24" s="10">
        <v>500</v>
      </c>
      <c r="H24" s="10"/>
      <c r="I24" s="10">
        <v>400</v>
      </c>
      <c r="J24" s="11"/>
    </row>
    <row r="25" spans="1:10" ht="37.5">
      <c r="A25" s="30" t="s">
        <v>24</v>
      </c>
      <c r="B25" s="8" t="s">
        <v>40</v>
      </c>
      <c r="C25" s="8" t="s">
        <v>15</v>
      </c>
      <c r="D25" s="8" t="s">
        <v>22</v>
      </c>
      <c r="E25" s="8"/>
      <c r="F25" s="8"/>
      <c r="G25" s="10">
        <f>SUBTOTAL(9,G26:G34)</f>
        <v>13815</v>
      </c>
      <c r="H25" s="10">
        <f t="shared" ref="H25:J25" si="12">SUBTOTAL(9,H26:H34)</f>
        <v>0</v>
      </c>
      <c r="I25" s="10">
        <f t="shared" si="12"/>
        <v>14155</v>
      </c>
      <c r="J25" s="11">
        <f t="shared" si="12"/>
        <v>0</v>
      </c>
    </row>
    <row r="26" spans="1:10" ht="93.75">
      <c r="A26" s="30" t="s">
        <v>6</v>
      </c>
      <c r="B26" s="8" t="s">
        <v>40</v>
      </c>
      <c r="C26" s="8" t="s">
        <v>15</v>
      </c>
      <c r="D26" s="8" t="s">
        <v>22</v>
      </c>
      <c r="E26" s="8" t="s">
        <v>18</v>
      </c>
      <c r="F26" s="8"/>
      <c r="G26" s="10">
        <f>SUBTOTAL(9,G27)</f>
        <v>410</v>
      </c>
      <c r="H26" s="10">
        <f t="shared" ref="H26:J26" si="13">SUBTOTAL(9,H27)</f>
        <v>0</v>
      </c>
      <c r="I26" s="10">
        <f t="shared" si="13"/>
        <v>450</v>
      </c>
      <c r="J26" s="11">
        <f t="shared" si="13"/>
        <v>0</v>
      </c>
    </row>
    <row r="27" spans="1:10" ht="37.5">
      <c r="A27" s="40" t="s">
        <v>151</v>
      </c>
      <c r="B27" s="8" t="s">
        <v>40</v>
      </c>
      <c r="C27" s="8" t="s">
        <v>15</v>
      </c>
      <c r="D27" s="8" t="s">
        <v>22</v>
      </c>
      <c r="E27" s="8" t="s">
        <v>18</v>
      </c>
      <c r="F27" s="8" t="s">
        <v>49</v>
      </c>
      <c r="G27" s="10">
        <v>410</v>
      </c>
      <c r="H27" s="10"/>
      <c r="I27" s="10">
        <v>450</v>
      </c>
      <c r="J27" s="11"/>
    </row>
    <row r="28" spans="1:10" ht="56.25" customHeight="1">
      <c r="A28" s="30" t="s">
        <v>23</v>
      </c>
      <c r="B28" s="8" t="s">
        <v>40</v>
      </c>
      <c r="C28" s="8" t="s">
        <v>15</v>
      </c>
      <c r="D28" s="8" t="s">
        <v>22</v>
      </c>
      <c r="E28" s="8" t="s">
        <v>25</v>
      </c>
      <c r="F28" s="8"/>
      <c r="G28" s="10">
        <f>SUBTOTAL(9,G29:G30)</f>
        <v>905</v>
      </c>
      <c r="H28" s="10">
        <f t="shared" ref="H28:J28" si="14">SUBTOTAL(9,H29:H30)</f>
        <v>0</v>
      </c>
      <c r="I28" s="10">
        <f t="shared" si="14"/>
        <v>905</v>
      </c>
      <c r="J28" s="11">
        <f t="shared" si="14"/>
        <v>0</v>
      </c>
    </row>
    <row r="29" spans="1:10" ht="37.5">
      <c r="A29" s="30" t="s">
        <v>7</v>
      </c>
      <c r="B29" s="8" t="s">
        <v>40</v>
      </c>
      <c r="C29" s="8" t="s">
        <v>15</v>
      </c>
      <c r="D29" s="8" t="s">
        <v>22</v>
      </c>
      <c r="E29" s="8" t="s">
        <v>25</v>
      </c>
      <c r="F29" s="8" t="s">
        <v>26</v>
      </c>
      <c r="G29" s="10">
        <v>800</v>
      </c>
      <c r="H29" s="10"/>
      <c r="I29" s="10">
        <v>800</v>
      </c>
      <c r="J29" s="11"/>
    </row>
    <row r="30" spans="1:10">
      <c r="A30" s="30" t="s">
        <v>38</v>
      </c>
      <c r="B30" s="8" t="s">
        <v>40</v>
      </c>
      <c r="C30" s="8" t="s">
        <v>15</v>
      </c>
      <c r="D30" s="8" t="s">
        <v>22</v>
      </c>
      <c r="E30" s="8" t="s">
        <v>25</v>
      </c>
      <c r="F30" s="8" t="s">
        <v>34</v>
      </c>
      <c r="G30" s="10">
        <v>105</v>
      </c>
      <c r="H30" s="10"/>
      <c r="I30" s="10">
        <v>105</v>
      </c>
      <c r="J30" s="11"/>
    </row>
    <row r="31" spans="1:10" ht="37.5">
      <c r="A31" s="33" t="s">
        <v>51</v>
      </c>
      <c r="B31" s="8" t="s">
        <v>40</v>
      </c>
      <c r="C31" s="8" t="s">
        <v>15</v>
      </c>
      <c r="D31" s="8" t="s">
        <v>22</v>
      </c>
      <c r="E31" s="8" t="s">
        <v>50</v>
      </c>
      <c r="F31" s="8"/>
      <c r="G31" s="10">
        <f>SUBTOTAL(9,G32)</f>
        <v>12200</v>
      </c>
      <c r="H31" s="10">
        <f t="shared" ref="H31:J31" si="15">SUBTOTAL(9,H32)</f>
        <v>0</v>
      </c>
      <c r="I31" s="10">
        <f t="shared" si="15"/>
        <v>12500</v>
      </c>
      <c r="J31" s="11">
        <f t="shared" si="15"/>
        <v>0</v>
      </c>
    </row>
    <row r="32" spans="1:10" ht="37.5">
      <c r="A32" s="40" t="s">
        <v>151</v>
      </c>
      <c r="B32" s="8" t="s">
        <v>40</v>
      </c>
      <c r="C32" s="8" t="s">
        <v>15</v>
      </c>
      <c r="D32" s="8" t="s">
        <v>22</v>
      </c>
      <c r="E32" s="8" t="s">
        <v>50</v>
      </c>
      <c r="F32" s="8" t="s">
        <v>49</v>
      </c>
      <c r="G32" s="10">
        <v>12200</v>
      </c>
      <c r="H32" s="10"/>
      <c r="I32" s="10">
        <v>12500</v>
      </c>
      <c r="J32" s="11"/>
    </row>
    <row r="33" spans="1:10" ht="37.5">
      <c r="A33" s="30" t="s">
        <v>53</v>
      </c>
      <c r="B33" s="8" t="s">
        <v>40</v>
      </c>
      <c r="C33" s="8" t="s">
        <v>15</v>
      </c>
      <c r="D33" s="8" t="s">
        <v>22</v>
      </c>
      <c r="E33" s="8" t="s">
        <v>52</v>
      </c>
      <c r="F33" s="8"/>
      <c r="G33" s="10">
        <f>SUBTOTAL(9,G34)</f>
        <v>300</v>
      </c>
      <c r="H33" s="10">
        <f t="shared" ref="H33:J33" si="16">SUBTOTAL(9,H34)</f>
        <v>0</v>
      </c>
      <c r="I33" s="10">
        <f t="shared" si="16"/>
        <v>300</v>
      </c>
      <c r="J33" s="11">
        <f t="shared" si="16"/>
        <v>0</v>
      </c>
    </row>
    <row r="34" spans="1:10">
      <c r="A34" s="30" t="s">
        <v>38</v>
      </c>
      <c r="B34" s="8" t="s">
        <v>40</v>
      </c>
      <c r="C34" s="8" t="s">
        <v>15</v>
      </c>
      <c r="D34" s="8" t="s">
        <v>22</v>
      </c>
      <c r="E34" s="8" t="s">
        <v>52</v>
      </c>
      <c r="F34" s="8" t="s">
        <v>34</v>
      </c>
      <c r="G34" s="10">
        <v>300</v>
      </c>
      <c r="H34" s="10"/>
      <c r="I34" s="10">
        <v>300</v>
      </c>
      <c r="J34" s="11"/>
    </row>
    <row r="35" spans="1:10" ht="37.5">
      <c r="A35" s="29" t="s">
        <v>54</v>
      </c>
      <c r="B35" s="12" t="s">
        <v>40</v>
      </c>
      <c r="C35" s="12" t="s">
        <v>17</v>
      </c>
      <c r="D35" s="8"/>
      <c r="E35" s="8"/>
      <c r="F35" s="8"/>
      <c r="G35" s="10">
        <f>SUBTOTAL(9,G36:G38)</f>
        <v>20</v>
      </c>
      <c r="H35" s="10">
        <f t="shared" ref="H35:J35" si="17">SUBTOTAL(9,H36:H38)</f>
        <v>0</v>
      </c>
      <c r="I35" s="10">
        <f t="shared" si="17"/>
        <v>24</v>
      </c>
      <c r="J35" s="11">
        <f t="shared" si="17"/>
        <v>0</v>
      </c>
    </row>
    <row r="36" spans="1:10" ht="37.5">
      <c r="A36" s="33" t="s">
        <v>55</v>
      </c>
      <c r="B36" s="8" t="s">
        <v>40</v>
      </c>
      <c r="C36" s="8" t="s">
        <v>17</v>
      </c>
      <c r="D36" s="8" t="s">
        <v>31</v>
      </c>
      <c r="E36" s="8"/>
      <c r="F36" s="8"/>
      <c r="G36" s="10">
        <f>SUBTOTAL(9,G37:G38)</f>
        <v>20</v>
      </c>
      <c r="H36" s="10">
        <f t="shared" ref="H36:J36" si="18">SUBTOTAL(9,H37:H38)</f>
        <v>0</v>
      </c>
      <c r="I36" s="10">
        <f t="shared" si="18"/>
        <v>24</v>
      </c>
      <c r="J36" s="11">
        <f t="shared" si="18"/>
        <v>0</v>
      </c>
    </row>
    <row r="37" spans="1:10" ht="56.25">
      <c r="A37" s="33" t="s">
        <v>56</v>
      </c>
      <c r="B37" s="8" t="s">
        <v>40</v>
      </c>
      <c r="C37" s="8" t="s">
        <v>17</v>
      </c>
      <c r="D37" s="8" t="s">
        <v>31</v>
      </c>
      <c r="E37" s="8" t="s">
        <v>57</v>
      </c>
      <c r="F37" s="8"/>
      <c r="G37" s="10">
        <f>SUBTOTAL(9,G38)</f>
        <v>20</v>
      </c>
      <c r="H37" s="10">
        <f t="shared" ref="H37:J37" si="19">SUBTOTAL(9,H38)</f>
        <v>0</v>
      </c>
      <c r="I37" s="10">
        <f t="shared" si="19"/>
        <v>24</v>
      </c>
      <c r="J37" s="11">
        <f t="shared" si="19"/>
        <v>0</v>
      </c>
    </row>
    <row r="38" spans="1:10" ht="37.5">
      <c r="A38" s="30" t="s">
        <v>7</v>
      </c>
      <c r="B38" s="8" t="s">
        <v>40</v>
      </c>
      <c r="C38" s="8" t="s">
        <v>17</v>
      </c>
      <c r="D38" s="8" t="s">
        <v>31</v>
      </c>
      <c r="E38" s="8" t="s">
        <v>57</v>
      </c>
      <c r="F38" s="8" t="s">
        <v>26</v>
      </c>
      <c r="G38" s="10">
        <v>20</v>
      </c>
      <c r="H38" s="10"/>
      <c r="I38" s="10">
        <v>24</v>
      </c>
      <c r="J38" s="11"/>
    </row>
    <row r="39" spans="1:10" ht="56.25">
      <c r="A39" s="29" t="s">
        <v>59</v>
      </c>
      <c r="B39" s="12" t="s">
        <v>40</v>
      </c>
      <c r="C39" s="12" t="s">
        <v>21</v>
      </c>
      <c r="D39" s="8"/>
      <c r="E39" s="8"/>
      <c r="F39" s="8"/>
      <c r="G39" s="10">
        <f>SUBTOTAL(9,G40:G44)</f>
        <v>700</v>
      </c>
      <c r="H39" s="10">
        <f>SUBTOTAL(9,H40:H44)</f>
        <v>0</v>
      </c>
      <c r="I39" s="10">
        <f>SUBTOTAL(9,I40:I44)</f>
        <v>700</v>
      </c>
      <c r="J39" s="11">
        <f>SUBTOTAL(9,J40:J44)</f>
        <v>0</v>
      </c>
    </row>
    <row r="40" spans="1:10" ht="75">
      <c r="A40" s="32" t="s">
        <v>58</v>
      </c>
      <c r="B40" s="8" t="s">
        <v>40</v>
      </c>
      <c r="C40" s="8" t="s">
        <v>21</v>
      </c>
      <c r="D40" s="8" t="s">
        <v>60</v>
      </c>
      <c r="E40" s="8"/>
      <c r="F40" s="8"/>
      <c r="G40" s="10">
        <f>SUBTOTAL(9,G41:G44)</f>
        <v>700</v>
      </c>
      <c r="H40" s="10">
        <f t="shared" ref="H40:I40" si="20">SUBTOTAL(9,H41:H44)</f>
        <v>0</v>
      </c>
      <c r="I40" s="10">
        <f t="shared" si="20"/>
        <v>700</v>
      </c>
      <c r="J40" s="11">
        <f t="shared" ref="J40" si="21">SUBTOTAL(9,J43:J44)</f>
        <v>0</v>
      </c>
    </row>
    <row r="41" spans="1:10" ht="75">
      <c r="A41" s="40" t="s">
        <v>178</v>
      </c>
      <c r="B41" s="8" t="s">
        <v>40</v>
      </c>
      <c r="C41" s="8" t="s">
        <v>21</v>
      </c>
      <c r="D41" s="8" t="s">
        <v>60</v>
      </c>
      <c r="E41" s="8" t="s">
        <v>179</v>
      </c>
      <c r="F41" s="8"/>
      <c r="G41" s="10">
        <f>SUBTOTAL(9,G42)</f>
        <v>400</v>
      </c>
      <c r="H41" s="10">
        <f t="shared" ref="H41:I41" si="22">SUBTOTAL(9,H42)</f>
        <v>0</v>
      </c>
      <c r="I41" s="10">
        <f t="shared" si="22"/>
        <v>400</v>
      </c>
      <c r="J41" s="11"/>
    </row>
    <row r="42" spans="1:10">
      <c r="A42" s="30" t="s">
        <v>38</v>
      </c>
      <c r="B42" s="8" t="s">
        <v>40</v>
      </c>
      <c r="C42" s="8" t="s">
        <v>21</v>
      </c>
      <c r="D42" s="8" t="s">
        <v>60</v>
      </c>
      <c r="E42" s="8" t="s">
        <v>179</v>
      </c>
      <c r="F42" s="8" t="s">
        <v>34</v>
      </c>
      <c r="G42" s="10">
        <v>400</v>
      </c>
      <c r="H42" s="10"/>
      <c r="I42" s="10">
        <v>400</v>
      </c>
      <c r="J42" s="11"/>
    </row>
    <row r="43" spans="1:10" ht="37.5">
      <c r="A43" s="30" t="s">
        <v>62</v>
      </c>
      <c r="B43" s="8" t="s">
        <v>40</v>
      </c>
      <c r="C43" s="8" t="s">
        <v>21</v>
      </c>
      <c r="D43" s="8" t="s">
        <v>60</v>
      </c>
      <c r="E43" s="8" t="s">
        <v>61</v>
      </c>
      <c r="F43" s="8"/>
      <c r="G43" s="10">
        <f>SUBTOTAL(9,G44)</f>
        <v>300</v>
      </c>
      <c r="H43" s="10">
        <f t="shared" ref="H43:J43" si="23">SUBTOTAL(9,H44)</f>
        <v>0</v>
      </c>
      <c r="I43" s="10">
        <f t="shared" si="23"/>
        <v>300</v>
      </c>
      <c r="J43" s="11">
        <f t="shared" si="23"/>
        <v>0</v>
      </c>
    </row>
    <row r="44" spans="1:10" ht="37.5">
      <c r="A44" s="30" t="s">
        <v>7</v>
      </c>
      <c r="B44" s="8" t="s">
        <v>40</v>
      </c>
      <c r="C44" s="8" t="s">
        <v>21</v>
      </c>
      <c r="D44" s="8" t="s">
        <v>60</v>
      </c>
      <c r="E44" s="8" t="s">
        <v>61</v>
      </c>
      <c r="F44" s="8" t="s">
        <v>26</v>
      </c>
      <c r="G44" s="10">
        <v>300</v>
      </c>
      <c r="H44" s="10"/>
      <c r="I44" s="10">
        <v>300</v>
      </c>
      <c r="J44" s="11"/>
    </row>
    <row r="45" spans="1:10" ht="37.5">
      <c r="A45" s="29" t="s">
        <v>35</v>
      </c>
      <c r="B45" s="12" t="s">
        <v>40</v>
      </c>
      <c r="C45" s="12" t="s">
        <v>31</v>
      </c>
      <c r="D45" s="12"/>
      <c r="E45" s="12"/>
      <c r="F45" s="12"/>
      <c r="G45" s="15">
        <f>SUBTOTAL(9,G46:G48)</f>
        <v>2500</v>
      </c>
      <c r="H45" s="15">
        <f t="shared" ref="H45:J45" si="24">SUBTOTAL(9,H46:H48)</f>
        <v>0</v>
      </c>
      <c r="I45" s="15">
        <f t="shared" si="24"/>
        <v>2800</v>
      </c>
      <c r="J45" s="16">
        <f t="shared" si="24"/>
        <v>0</v>
      </c>
    </row>
    <row r="46" spans="1:10">
      <c r="A46" s="30" t="s">
        <v>64</v>
      </c>
      <c r="B46" s="8" t="s">
        <v>40</v>
      </c>
      <c r="C46" s="8" t="s">
        <v>31</v>
      </c>
      <c r="D46" s="8" t="s">
        <v>63</v>
      </c>
      <c r="E46" s="8"/>
      <c r="F46" s="8"/>
      <c r="G46" s="10">
        <f>SUBTOTAL(9,G47:G48)</f>
        <v>2500</v>
      </c>
      <c r="H46" s="10">
        <f t="shared" ref="H46:J46" si="25">SUBTOTAL(9,H47:H48)</f>
        <v>0</v>
      </c>
      <c r="I46" s="10">
        <f t="shared" si="25"/>
        <v>2800</v>
      </c>
      <c r="J46" s="11">
        <f t="shared" si="25"/>
        <v>0</v>
      </c>
    </row>
    <row r="47" spans="1:10">
      <c r="A47" s="30" t="s">
        <v>203</v>
      </c>
      <c r="B47" s="8" t="s">
        <v>40</v>
      </c>
      <c r="C47" s="8" t="s">
        <v>31</v>
      </c>
      <c r="D47" s="8" t="s">
        <v>63</v>
      </c>
      <c r="E47" s="8" t="s">
        <v>65</v>
      </c>
      <c r="F47" s="8"/>
      <c r="G47" s="10">
        <f>SUBTOTAL(9,G48:G48)</f>
        <v>2500</v>
      </c>
      <c r="H47" s="10">
        <f t="shared" ref="H47:J47" si="26">SUBTOTAL(9,H48:H48)</f>
        <v>0</v>
      </c>
      <c r="I47" s="10">
        <f t="shared" si="26"/>
        <v>2800</v>
      </c>
      <c r="J47" s="11">
        <f t="shared" si="26"/>
        <v>0</v>
      </c>
    </row>
    <row r="48" spans="1:10" ht="131.25" customHeight="1">
      <c r="A48" s="32" t="s">
        <v>170</v>
      </c>
      <c r="B48" s="8" t="s">
        <v>40</v>
      </c>
      <c r="C48" s="8" t="s">
        <v>31</v>
      </c>
      <c r="D48" s="8" t="s">
        <v>63</v>
      </c>
      <c r="E48" s="8" t="s">
        <v>65</v>
      </c>
      <c r="F48" s="8" t="s">
        <v>67</v>
      </c>
      <c r="G48" s="10">
        <v>2500</v>
      </c>
      <c r="H48" s="10"/>
      <c r="I48" s="10">
        <v>2800</v>
      </c>
      <c r="J48" s="11"/>
    </row>
    <row r="49" spans="1:10" ht="37.5">
      <c r="A49" s="29" t="s">
        <v>68</v>
      </c>
      <c r="B49" s="12" t="s">
        <v>40</v>
      </c>
      <c r="C49" s="12" t="s">
        <v>69</v>
      </c>
      <c r="D49" s="8"/>
      <c r="E49" s="8"/>
      <c r="F49" s="8"/>
      <c r="G49" s="15">
        <f>SUBTOTAL(9,G50:G58)</f>
        <v>48325</v>
      </c>
      <c r="H49" s="15">
        <f t="shared" ref="H49:J49" si="27">SUBTOTAL(9,H50:H58)</f>
        <v>0</v>
      </c>
      <c r="I49" s="15">
        <f t="shared" si="27"/>
        <v>48600</v>
      </c>
      <c r="J49" s="16">
        <f t="shared" si="27"/>
        <v>0</v>
      </c>
    </row>
    <row r="50" spans="1:10">
      <c r="A50" s="30" t="s">
        <v>70</v>
      </c>
      <c r="B50" s="8" t="s">
        <v>40</v>
      </c>
      <c r="C50" s="8" t="s">
        <v>69</v>
      </c>
      <c r="D50" s="8" t="s">
        <v>17</v>
      </c>
      <c r="E50" s="8"/>
      <c r="F50" s="8"/>
      <c r="G50" s="10">
        <f>SUBTOTAL(9,G51:G52)</f>
        <v>900</v>
      </c>
      <c r="H50" s="10">
        <f>SUBTOTAL(9,H51:H52)</f>
        <v>0</v>
      </c>
      <c r="I50" s="10">
        <f>SUBTOTAL(9,I51:I52)</f>
        <v>800</v>
      </c>
      <c r="J50" s="11">
        <f>SUBTOTAL(9,J51:J52)</f>
        <v>0</v>
      </c>
    </row>
    <row r="51" spans="1:10" ht="18.75" customHeight="1">
      <c r="A51" s="30" t="s">
        <v>72</v>
      </c>
      <c r="B51" s="8" t="s">
        <v>40</v>
      </c>
      <c r="C51" s="8" t="s">
        <v>69</v>
      </c>
      <c r="D51" s="8" t="s">
        <v>17</v>
      </c>
      <c r="E51" s="8" t="s">
        <v>71</v>
      </c>
      <c r="F51" s="8"/>
      <c r="G51" s="10">
        <f>SUBTOTAL(9,G52:G52)</f>
        <v>900</v>
      </c>
      <c r="H51" s="10">
        <f t="shared" ref="H51:J51" si="28">SUBTOTAL(9,H52:H52)</f>
        <v>0</v>
      </c>
      <c r="I51" s="10">
        <f t="shared" si="28"/>
        <v>800</v>
      </c>
      <c r="J51" s="11">
        <f t="shared" si="28"/>
        <v>0</v>
      </c>
    </row>
    <row r="52" spans="1:10" ht="131.25" customHeight="1">
      <c r="A52" s="32" t="s">
        <v>170</v>
      </c>
      <c r="B52" s="8" t="s">
        <v>40</v>
      </c>
      <c r="C52" s="8" t="s">
        <v>69</v>
      </c>
      <c r="D52" s="8" t="s">
        <v>17</v>
      </c>
      <c r="E52" s="8" t="s">
        <v>71</v>
      </c>
      <c r="F52" s="8" t="s">
        <v>67</v>
      </c>
      <c r="G52" s="10">
        <v>900</v>
      </c>
      <c r="H52" s="10"/>
      <c r="I52" s="10">
        <v>800</v>
      </c>
      <c r="J52" s="11"/>
    </row>
    <row r="53" spans="1:10">
      <c r="A53" s="30" t="s">
        <v>74</v>
      </c>
      <c r="B53" s="8" t="s">
        <v>40</v>
      </c>
      <c r="C53" s="8" t="s">
        <v>69</v>
      </c>
      <c r="D53" s="8" t="s">
        <v>21</v>
      </c>
      <c r="E53" s="8"/>
      <c r="F53" s="8"/>
      <c r="G53" s="10">
        <f>SUBTOTAL(9,G54:G55)</f>
        <v>40725</v>
      </c>
      <c r="H53" s="10">
        <f>SUBTOTAL(9,H54:H55)</f>
        <v>0</v>
      </c>
      <c r="I53" s="10">
        <f>SUBTOTAL(9,I54:I55)</f>
        <v>41000</v>
      </c>
      <c r="J53" s="11">
        <f>SUBTOTAL(9,J54:J55)</f>
        <v>0</v>
      </c>
    </row>
    <row r="54" spans="1:10">
      <c r="A54" s="30" t="s">
        <v>74</v>
      </c>
      <c r="B54" s="8" t="s">
        <v>40</v>
      </c>
      <c r="C54" s="8" t="s">
        <v>69</v>
      </c>
      <c r="D54" s="8" t="s">
        <v>21</v>
      </c>
      <c r="E54" s="8" t="s">
        <v>73</v>
      </c>
      <c r="F54" s="8"/>
      <c r="G54" s="10">
        <f>SUBTOTAL(9,G55:G55)</f>
        <v>40725</v>
      </c>
      <c r="H54" s="10">
        <f>SUBTOTAL(9,H55:H55)</f>
        <v>0</v>
      </c>
      <c r="I54" s="10">
        <f>SUBTOTAL(9,I55:I55)</f>
        <v>41000</v>
      </c>
      <c r="J54" s="11">
        <f>SUBTOTAL(9,J55:J55)</f>
        <v>0</v>
      </c>
    </row>
    <row r="55" spans="1:10">
      <c r="A55" s="32" t="s">
        <v>38</v>
      </c>
      <c r="B55" s="8" t="s">
        <v>40</v>
      </c>
      <c r="C55" s="8" t="s">
        <v>69</v>
      </c>
      <c r="D55" s="8" t="s">
        <v>21</v>
      </c>
      <c r="E55" s="8" t="s">
        <v>73</v>
      </c>
      <c r="F55" s="8" t="s">
        <v>34</v>
      </c>
      <c r="G55" s="10">
        <f>16800+10300+2000+400+10000+1225</f>
        <v>40725</v>
      </c>
      <c r="H55" s="10"/>
      <c r="I55" s="10">
        <f>17000+10400+2000+400+10000+1200</f>
        <v>41000</v>
      </c>
      <c r="J55" s="11"/>
    </row>
    <row r="56" spans="1:10" ht="37.5">
      <c r="A56" s="30" t="s">
        <v>75</v>
      </c>
      <c r="B56" s="8" t="s">
        <v>40</v>
      </c>
      <c r="C56" s="8" t="s">
        <v>69</v>
      </c>
      <c r="D56" s="8" t="s">
        <v>69</v>
      </c>
      <c r="E56" s="8"/>
      <c r="F56" s="8"/>
      <c r="G56" s="10">
        <f>SUBTOTAL(9,G57:G58)</f>
        <v>6700</v>
      </c>
      <c r="H56" s="10">
        <f t="shared" ref="H56:J56" si="29">SUBTOTAL(9,H57:H58)</f>
        <v>0</v>
      </c>
      <c r="I56" s="10">
        <f t="shared" si="29"/>
        <v>6800</v>
      </c>
      <c r="J56" s="11">
        <f t="shared" si="29"/>
        <v>0</v>
      </c>
    </row>
    <row r="57" spans="1:10" ht="93.75">
      <c r="A57" s="30" t="s">
        <v>6</v>
      </c>
      <c r="B57" s="8" t="s">
        <v>40</v>
      </c>
      <c r="C57" s="8" t="s">
        <v>69</v>
      </c>
      <c r="D57" s="8" t="s">
        <v>69</v>
      </c>
      <c r="E57" s="8" t="s">
        <v>18</v>
      </c>
      <c r="F57" s="8"/>
      <c r="G57" s="10">
        <f>SUBTOTAL(9,G58)</f>
        <v>6700</v>
      </c>
      <c r="H57" s="10">
        <f t="shared" ref="H57:J57" si="30">SUBTOTAL(9,H58)</f>
        <v>0</v>
      </c>
      <c r="I57" s="10">
        <f t="shared" si="30"/>
        <v>6800</v>
      </c>
      <c r="J57" s="11">
        <f t="shared" si="30"/>
        <v>0</v>
      </c>
    </row>
    <row r="58" spans="1:10" ht="37.5">
      <c r="A58" s="40" t="s">
        <v>151</v>
      </c>
      <c r="B58" s="8" t="s">
        <v>40</v>
      </c>
      <c r="C58" s="8" t="s">
        <v>69</v>
      </c>
      <c r="D58" s="8" t="s">
        <v>69</v>
      </c>
      <c r="E58" s="8" t="s">
        <v>18</v>
      </c>
      <c r="F58" s="8" t="s">
        <v>49</v>
      </c>
      <c r="G58" s="10">
        <v>6700</v>
      </c>
      <c r="H58" s="10"/>
      <c r="I58" s="10">
        <v>6800</v>
      </c>
      <c r="J58" s="11"/>
    </row>
    <row r="59" spans="1:10" ht="37.5">
      <c r="A59" s="34" t="s">
        <v>77</v>
      </c>
      <c r="B59" s="12" t="s">
        <v>40</v>
      </c>
      <c r="C59" s="12" t="s">
        <v>76</v>
      </c>
      <c r="D59" s="8"/>
      <c r="E59" s="8"/>
      <c r="F59" s="8"/>
      <c r="G59" s="10">
        <f>SUBTOTAL(9,G60:G62)</f>
        <v>200</v>
      </c>
      <c r="H59" s="10">
        <f t="shared" ref="H59:J59" si="31">SUBTOTAL(9,H60:H62)</f>
        <v>0</v>
      </c>
      <c r="I59" s="10">
        <f t="shared" si="31"/>
        <v>200</v>
      </c>
      <c r="J59" s="11">
        <f t="shared" si="31"/>
        <v>0</v>
      </c>
    </row>
    <row r="60" spans="1:10" ht="37.5">
      <c r="A60" s="30" t="s">
        <v>78</v>
      </c>
      <c r="B60" s="8" t="s">
        <v>40</v>
      </c>
      <c r="C60" s="8" t="s">
        <v>76</v>
      </c>
      <c r="D60" s="8" t="s">
        <v>69</v>
      </c>
      <c r="E60" s="8"/>
      <c r="F60" s="8"/>
      <c r="G60" s="10">
        <f>SUBTOTAL(9,G61:G62)</f>
        <v>200</v>
      </c>
      <c r="H60" s="10">
        <f t="shared" ref="H60:J60" si="32">SUBTOTAL(9,H61:H62)</f>
        <v>0</v>
      </c>
      <c r="I60" s="10">
        <f t="shared" si="32"/>
        <v>200</v>
      </c>
      <c r="J60" s="11">
        <f t="shared" si="32"/>
        <v>0</v>
      </c>
    </row>
    <row r="61" spans="1:10" ht="37.5">
      <c r="A61" s="30" t="s">
        <v>53</v>
      </c>
      <c r="B61" s="8" t="s">
        <v>40</v>
      </c>
      <c r="C61" s="8" t="s">
        <v>76</v>
      </c>
      <c r="D61" s="8" t="s">
        <v>69</v>
      </c>
      <c r="E61" s="8" t="s">
        <v>52</v>
      </c>
      <c r="F61" s="8"/>
      <c r="G61" s="10">
        <f>SUBTOTAL(9,G62)</f>
        <v>200</v>
      </c>
      <c r="H61" s="10">
        <f t="shared" ref="H61:J61" si="33">SUBTOTAL(9,H62)</f>
        <v>0</v>
      </c>
      <c r="I61" s="10">
        <f t="shared" si="33"/>
        <v>200</v>
      </c>
      <c r="J61" s="11">
        <f t="shared" si="33"/>
        <v>0</v>
      </c>
    </row>
    <row r="62" spans="1:10">
      <c r="A62" s="30" t="s">
        <v>38</v>
      </c>
      <c r="B62" s="8" t="s">
        <v>40</v>
      </c>
      <c r="C62" s="8" t="s">
        <v>76</v>
      </c>
      <c r="D62" s="8" t="s">
        <v>69</v>
      </c>
      <c r="E62" s="8" t="s">
        <v>52</v>
      </c>
      <c r="F62" s="8" t="s">
        <v>34</v>
      </c>
      <c r="G62" s="10">
        <v>200</v>
      </c>
      <c r="H62" s="10"/>
      <c r="I62" s="10">
        <v>200</v>
      </c>
      <c r="J62" s="11"/>
    </row>
    <row r="63" spans="1:10" ht="37.5">
      <c r="A63" s="34" t="s">
        <v>79</v>
      </c>
      <c r="B63" s="12" t="s">
        <v>40</v>
      </c>
      <c r="C63" s="12" t="s">
        <v>44</v>
      </c>
      <c r="D63" s="8"/>
      <c r="E63" s="8"/>
      <c r="F63" s="8"/>
      <c r="G63" s="10">
        <f>SUBTOTAL(9,G64:G81)</f>
        <v>72744</v>
      </c>
      <c r="H63" s="10">
        <f t="shared" ref="H63:J63" si="34">SUBTOTAL(9,H64:H81)</f>
        <v>0</v>
      </c>
      <c r="I63" s="10">
        <f t="shared" si="34"/>
        <v>74400</v>
      </c>
      <c r="J63" s="11">
        <f t="shared" si="34"/>
        <v>0</v>
      </c>
    </row>
    <row r="64" spans="1:10">
      <c r="A64" s="30" t="s">
        <v>80</v>
      </c>
      <c r="B64" s="8" t="s">
        <v>40</v>
      </c>
      <c r="C64" s="8" t="s">
        <v>44</v>
      </c>
      <c r="D64" s="8" t="s">
        <v>15</v>
      </c>
      <c r="E64" s="8"/>
      <c r="F64" s="8"/>
      <c r="G64" s="10">
        <f>SUBTOTAL(9,G65:G66)</f>
        <v>23000</v>
      </c>
      <c r="H64" s="10">
        <f t="shared" ref="H64:J64" si="35">SUBTOTAL(9,H65:H66)</f>
        <v>0</v>
      </c>
      <c r="I64" s="10">
        <f t="shared" si="35"/>
        <v>23500</v>
      </c>
      <c r="J64" s="11">
        <f t="shared" si="35"/>
        <v>0</v>
      </c>
    </row>
    <row r="65" spans="1:10">
      <c r="A65" s="30" t="s">
        <v>82</v>
      </c>
      <c r="B65" s="8" t="s">
        <v>40</v>
      </c>
      <c r="C65" s="8" t="s">
        <v>44</v>
      </c>
      <c r="D65" s="8" t="s">
        <v>15</v>
      </c>
      <c r="E65" s="8" t="s">
        <v>81</v>
      </c>
      <c r="F65" s="8"/>
      <c r="G65" s="10">
        <f>SUBTOTAL(9,G66)</f>
        <v>23000</v>
      </c>
      <c r="H65" s="10">
        <f t="shared" ref="H65:J65" si="36">SUBTOTAL(9,H66)</f>
        <v>0</v>
      </c>
      <c r="I65" s="10">
        <f t="shared" si="36"/>
        <v>23500</v>
      </c>
      <c r="J65" s="11">
        <f t="shared" si="36"/>
        <v>0</v>
      </c>
    </row>
    <row r="66" spans="1:10" ht="37.5">
      <c r="A66" s="40" t="s">
        <v>151</v>
      </c>
      <c r="B66" s="8" t="s">
        <v>40</v>
      </c>
      <c r="C66" s="8" t="s">
        <v>44</v>
      </c>
      <c r="D66" s="8" t="s">
        <v>15</v>
      </c>
      <c r="E66" s="8" t="s">
        <v>81</v>
      </c>
      <c r="F66" s="8" t="s">
        <v>49</v>
      </c>
      <c r="G66" s="10">
        <v>23000</v>
      </c>
      <c r="H66" s="10"/>
      <c r="I66" s="10">
        <v>23500</v>
      </c>
      <c r="J66" s="11"/>
    </row>
    <row r="67" spans="1:10">
      <c r="A67" s="30" t="s">
        <v>83</v>
      </c>
      <c r="B67" s="8" t="s">
        <v>40</v>
      </c>
      <c r="C67" s="8" t="s">
        <v>44</v>
      </c>
      <c r="D67" s="8" t="s">
        <v>17</v>
      </c>
      <c r="E67" s="8"/>
      <c r="F67" s="8"/>
      <c r="G67" s="10">
        <f>SUBTOTAL(9,G68:G73)</f>
        <v>48044</v>
      </c>
      <c r="H67" s="10">
        <f t="shared" ref="H67:J67" si="37">SUBTOTAL(9,H68:H73)</f>
        <v>0</v>
      </c>
      <c r="I67" s="10">
        <f t="shared" si="37"/>
        <v>49700</v>
      </c>
      <c r="J67" s="11">
        <f t="shared" si="37"/>
        <v>0</v>
      </c>
    </row>
    <row r="68" spans="1:10" ht="56.25">
      <c r="A68" s="30" t="s">
        <v>150</v>
      </c>
      <c r="B68" s="8" t="s">
        <v>40</v>
      </c>
      <c r="C68" s="8" t="s">
        <v>44</v>
      </c>
      <c r="D68" s="8" t="s">
        <v>17</v>
      </c>
      <c r="E68" s="8" t="s">
        <v>84</v>
      </c>
      <c r="F68" s="8"/>
      <c r="G68" s="10">
        <f>SUBTOTAL(9,G69)</f>
        <v>30500</v>
      </c>
      <c r="H68" s="10">
        <f t="shared" ref="H68:J68" si="38">SUBTOTAL(9,H69)</f>
        <v>0</v>
      </c>
      <c r="I68" s="10">
        <f t="shared" si="38"/>
        <v>31000</v>
      </c>
      <c r="J68" s="11">
        <f t="shared" si="38"/>
        <v>0</v>
      </c>
    </row>
    <row r="69" spans="1:10" ht="37.5">
      <c r="A69" s="40" t="s">
        <v>151</v>
      </c>
      <c r="B69" s="8" t="s">
        <v>40</v>
      </c>
      <c r="C69" s="8" t="s">
        <v>44</v>
      </c>
      <c r="D69" s="8" t="s">
        <v>17</v>
      </c>
      <c r="E69" s="8" t="s">
        <v>84</v>
      </c>
      <c r="F69" s="8" t="s">
        <v>49</v>
      </c>
      <c r="G69" s="10">
        <v>30500</v>
      </c>
      <c r="H69" s="10"/>
      <c r="I69" s="10">
        <v>31000</v>
      </c>
      <c r="J69" s="11"/>
    </row>
    <row r="70" spans="1:10">
      <c r="A70" s="30" t="s">
        <v>86</v>
      </c>
      <c r="B70" s="8" t="s">
        <v>40</v>
      </c>
      <c r="C70" s="8" t="s">
        <v>44</v>
      </c>
      <c r="D70" s="8" t="s">
        <v>17</v>
      </c>
      <c r="E70" s="8" t="s">
        <v>85</v>
      </c>
      <c r="F70" s="8"/>
      <c r="G70" s="10">
        <f>SUBTOTAL(9,G71)</f>
        <v>14944</v>
      </c>
      <c r="H70" s="10">
        <f t="shared" ref="H70:J70" si="39">SUBTOTAL(9,H71)</f>
        <v>0</v>
      </c>
      <c r="I70" s="10">
        <f t="shared" si="39"/>
        <v>16000</v>
      </c>
      <c r="J70" s="11">
        <f t="shared" si="39"/>
        <v>0</v>
      </c>
    </row>
    <row r="71" spans="1:10" ht="37.5">
      <c r="A71" s="40" t="s">
        <v>151</v>
      </c>
      <c r="B71" s="8" t="s">
        <v>40</v>
      </c>
      <c r="C71" s="8" t="s">
        <v>44</v>
      </c>
      <c r="D71" s="8" t="s">
        <v>17</v>
      </c>
      <c r="E71" s="8" t="s">
        <v>85</v>
      </c>
      <c r="F71" s="8" t="s">
        <v>49</v>
      </c>
      <c r="G71" s="10">
        <v>14944</v>
      </c>
      <c r="H71" s="10"/>
      <c r="I71" s="10">
        <v>16000</v>
      </c>
      <c r="J71" s="11"/>
    </row>
    <row r="72" spans="1:10" ht="37.5">
      <c r="A72" s="30" t="s">
        <v>88</v>
      </c>
      <c r="B72" s="8" t="s">
        <v>40</v>
      </c>
      <c r="C72" s="8" t="s">
        <v>44</v>
      </c>
      <c r="D72" s="8" t="s">
        <v>17</v>
      </c>
      <c r="E72" s="8" t="s">
        <v>87</v>
      </c>
      <c r="F72" s="8"/>
      <c r="G72" s="10">
        <f>SUBTOTAL(9,G73)</f>
        <v>2600</v>
      </c>
      <c r="H72" s="10">
        <f t="shared" ref="H72:J72" si="40">SUBTOTAL(9,H73)</f>
        <v>0</v>
      </c>
      <c r="I72" s="10">
        <f t="shared" si="40"/>
        <v>2700</v>
      </c>
      <c r="J72" s="11">
        <f t="shared" si="40"/>
        <v>0</v>
      </c>
    </row>
    <row r="73" spans="1:10" ht="37.5">
      <c r="A73" s="40" t="s">
        <v>151</v>
      </c>
      <c r="B73" s="8" t="s">
        <v>40</v>
      </c>
      <c r="C73" s="8" t="s">
        <v>44</v>
      </c>
      <c r="D73" s="8" t="s">
        <v>17</v>
      </c>
      <c r="E73" s="8" t="s">
        <v>87</v>
      </c>
      <c r="F73" s="8" t="s">
        <v>49</v>
      </c>
      <c r="G73" s="10">
        <v>2600</v>
      </c>
      <c r="H73" s="10"/>
      <c r="I73" s="10">
        <v>2700</v>
      </c>
      <c r="J73" s="11"/>
    </row>
    <row r="74" spans="1:10" ht="37.5">
      <c r="A74" s="30" t="s">
        <v>89</v>
      </c>
      <c r="B74" s="8" t="s">
        <v>40</v>
      </c>
      <c r="C74" s="8" t="s">
        <v>44</v>
      </c>
      <c r="D74" s="8" t="s">
        <v>44</v>
      </c>
      <c r="E74" s="8"/>
      <c r="F74" s="8"/>
      <c r="G74" s="10">
        <f>SUBTOTAL(9,G75:G78)</f>
        <v>700</v>
      </c>
      <c r="H74" s="10">
        <f t="shared" ref="H74:J74" si="41">SUBTOTAL(9,H75:H78)</f>
        <v>0</v>
      </c>
      <c r="I74" s="10">
        <f t="shared" si="41"/>
        <v>700</v>
      </c>
      <c r="J74" s="11">
        <f t="shared" si="41"/>
        <v>0</v>
      </c>
    </row>
    <row r="75" spans="1:10" ht="37.5">
      <c r="A75" s="30" t="s">
        <v>91</v>
      </c>
      <c r="B75" s="8" t="s">
        <v>40</v>
      </c>
      <c r="C75" s="8" t="s">
        <v>44</v>
      </c>
      <c r="D75" s="8" t="s">
        <v>44</v>
      </c>
      <c r="E75" s="8" t="s">
        <v>90</v>
      </c>
      <c r="F75" s="8"/>
      <c r="G75" s="10">
        <f>SUBTOTAL(9,G76)</f>
        <v>100</v>
      </c>
      <c r="H75" s="10">
        <f t="shared" ref="H75:J75" si="42">SUBTOTAL(9,H76)</f>
        <v>0</v>
      </c>
      <c r="I75" s="10">
        <f t="shared" si="42"/>
        <v>100</v>
      </c>
      <c r="J75" s="11">
        <f t="shared" si="42"/>
        <v>0</v>
      </c>
    </row>
    <row r="76" spans="1:10" ht="37.5">
      <c r="A76" s="30" t="s">
        <v>7</v>
      </c>
      <c r="B76" s="8" t="s">
        <v>40</v>
      </c>
      <c r="C76" s="8" t="s">
        <v>44</v>
      </c>
      <c r="D76" s="8" t="s">
        <v>44</v>
      </c>
      <c r="E76" s="8" t="s">
        <v>90</v>
      </c>
      <c r="F76" s="8" t="s">
        <v>26</v>
      </c>
      <c r="G76" s="10">
        <v>100</v>
      </c>
      <c r="H76" s="10"/>
      <c r="I76" s="10">
        <v>100</v>
      </c>
      <c r="J76" s="11"/>
    </row>
    <row r="77" spans="1:10" ht="37.5">
      <c r="A77" s="30" t="s">
        <v>93</v>
      </c>
      <c r="B77" s="8" t="s">
        <v>40</v>
      </c>
      <c r="C77" s="8" t="s">
        <v>44</v>
      </c>
      <c r="D77" s="8" t="s">
        <v>44</v>
      </c>
      <c r="E77" s="8" t="s">
        <v>92</v>
      </c>
      <c r="F77" s="8"/>
      <c r="G77" s="10">
        <f>SUBTOTAL(9,G78)</f>
        <v>600</v>
      </c>
      <c r="H77" s="10">
        <f t="shared" ref="H77:J77" si="43">SUBTOTAL(9,H78)</f>
        <v>0</v>
      </c>
      <c r="I77" s="10">
        <f t="shared" si="43"/>
        <v>600</v>
      </c>
      <c r="J77" s="11">
        <f t="shared" si="43"/>
        <v>0</v>
      </c>
    </row>
    <row r="78" spans="1:10">
      <c r="A78" s="30" t="s">
        <v>38</v>
      </c>
      <c r="B78" s="8" t="s">
        <v>40</v>
      </c>
      <c r="C78" s="8" t="s">
        <v>44</v>
      </c>
      <c r="D78" s="8" t="s">
        <v>44</v>
      </c>
      <c r="E78" s="8" t="s">
        <v>92</v>
      </c>
      <c r="F78" s="8" t="s">
        <v>34</v>
      </c>
      <c r="G78" s="10">
        <v>600</v>
      </c>
      <c r="H78" s="10"/>
      <c r="I78" s="10">
        <v>600</v>
      </c>
      <c r="J78" s="11"/>
    </row>
    <row r="79" spans="1:10" ht="37.5">
      <c r="A79" s="30" t="s">
        <v>94</v>
      </c>
      <c r="B79" s="8" t="s">
        <v>40</v>
      </c>
      <c r="C79" s="8" t="s">
        <v>44</v>
      </c>
      <c r="D79" s="8" t="s">
        <v>60</v>
      </c>
      <c r="E79" s="8"/>
      <c r="F79" s="8"/>
      <c r="G79" s="10">
        <f>SUBTOTAL(9,G80:G81)</f>
        <v>1000</v>
      </c>
      <c r="H79" s="10">
        <f t="shared" ref="H79:J79" si="44">SUBTOTAL(9,H80:H81)</f>
        <v>0</v>
      </c>
      <c r="I79" s="10">
        <f t="shared" si="44"/>
        <v>500</v>
      </c>
      <c r="J79" s="11">
        <f t="shared" si="44"/>
        <v>0</v>
      </c>
    </row>
    <row r="80" spans="1:10" ht="37.5">
      <c r="A80" s="30" t="s">
        <v>53</v>
      </c>
      <c r="B80" s="8" t="s">
        <v>40</v>
      </c>
      <c r="C80" s="8" t="s">
        <v>44</v>
      </c>
      <c r="D80" s="8" t="s">
        <v>60</v>
      </c>
      <c r="E80" s="8" t="s">
        <v>52</v>
      </c>
      <c r="F80" s="8"/>
      <c r="G80" s="10">
        <f>SUBTOTAL(9,G81)</f>
        <v>1000</v>
      </c>
      <c r="H80" s="10">
        <f t="shared" ref="H80:J80" si="45">SUBTOTAL(9,H81)</f>
        <v>0</v>
      </c>
      <c r="I80" s="10">
        <f t="shared" si="45"/>
        <v>500</v>
      </c>
      <c r="J80" s="11">
        <f t="shared" si="45"/>
        <v>0</v>
      </c>
    </row>
    <row r="81" spans="1:10">
      <c r="A81" s="30" t="s">
        <v>38</v>
      </c>
      <c r="B81" s="8" t="s">
        <v>40</v>
      </c>
      <c r="C81" s="8" t="s">
        <v>44</v>
      </c>
      <c r="D81" s="8" t="s">
        <v>60</v>
      </c>
      <c r="E81" s="8" t="s">
        <v>52</v>
      </c>
      <c r="F81" s="8" t="s">
        <v>34</v>
      </c>
      <c r="G81" s="10">
        <v>1000</v>
      </c>
      <c r="H81" s="10"/>
      <c r="I81" s="10">
        <v>500</v>
      </c>
      <c r="J81" s="11"/>
    </row>
    <row r="82" spans="1:10" ht="37.5">
      <c r="A82" s="29" t="s">
        <v>131</v>
      </c>
      <c r="B82" s="12" t="s">
        <v>40</v>
      </c>
      <c r="C82" s="12" t="s">
        <v>60</v>
      </c>
      <c r="D82" s="12"/>
      <c r="E82" s="12"/>
      <c r="F82" s="12"/>
      <c r="G82" s="15">
        <f>SUBTOTAL(9,G83:G93)</f>
        <v>38480</v>
      </c>
      <c r="H82" s="15">
        <f t="shared" ref="H82:J82" si="46">SUBTOTAL(9,H83:H93)</f>
        <v>0</v>
      </c>
      <c r="I82" s="15">
        <f t="shared" si="46"/>
        <v>39500</v>
      </c>
      <c r="J82" s="16">
        <f t="shared" si="46"/>
        <v>0</v>
      </c>
    </row>
    <row r="83" spans="1:10" ht="18.75" customHeight="1">
      <c r="A83" s="30" t="s">
        <v>95</v>
      </c>
      <c r="B83" s="8" t="s">
        <v>40</v>
      </c>
      <c r="C83" s="8" t="s">
        <v>60</v>
      </c>
      <c r="D83" s="8" t="s">
        <v>15</v>
      </c>
      <c r="E83" s="8"/>
      <c r="F83" s="8"/>
      <c r="G83" s="10">
        <f>SUBTOTAL(9,G84:G85)</f>
        <v>23000</v>
      </c>
      <c r="H83" s="10">
        <f t="shared" ref="H83:J83" si="47">SUBTOTAL(9,H84:H85)</f>
        <v>0</v>
      </c>
      <c r="I83" s="10">
        <f t="shared" si="47"/>
        <v>23500</v>
      </c>
      <c r="J83" s="11">
        <f t="shared" si="47"/>
        <v>0</v>
      </c>
    </row>
    <row r="84" spans="1:10" ht="37.5">
      <c r="A84" s="30" t="s">
        <v>155</v>
      </c>
      <c r="B84" s="8" t="s">
        <v>40</v>
      </c>
      <c r="C84" s="8" t="s">
        <v>60</v>
      </c>
      <c r="D84" s="8" t="s">
        <v>15</v>
      </c>
      <c r="E84" s="8" t="s">
        <v>96</v>
      </c>
      <c r="F84" s="8"/>
      <c r="G84" s="10">
        <f>SUBTOTAL(9,G85)</f>
        <v>23000</v>
      </c>
      <c r="H84" s="10">
        <f t="shared" ref="H84:J84" si="48">SUBTOTAL(9,H85)</f>
        <v>0</v>
      </c>
      <c r="I84" s="10">
        <f t="shared" si="48"/>
        <v>23500</v>
      </c>
      <c r="J84" s="11">
        <f t="shared" si="48"/>
        <v>0</v>
      </c>
    </row>
    <row r="85" spans="1:10" ht="37.5">
      <c r="A85" s="40" t="s">
        <v>151</v>
      </c>
      <c r="B85" s="8" t="s">
        <v>40</v>
      </c>
      <c r="C85" s="8" t="s">
        <v>60</v>
      </c>
      <c r="D85" s="8" t="s">
        <v>15</v>
      </c>
      <c r="E85" s="8" t="s">
        <v>96</v>
      </c>
      <c r="F85" s="8" t="s">
        <v>49</v>
      </c>
      <c r="G85" s="10">
        <v>23000</v>
      </c>
      <c r="H85" s="10"/>
      <c r="I85" s="10">
        <v>23500</v>
      </c>
      <c r="J85" s="11"/>
    </row>
    <row r="86" spans="1:10">
      <c r="A86" s="32" t="s">
        <v>98</v>
      </c>
      <c r="B86" s="8" t="s">
        <v>40</v>
      </c>
      <c r="C86" s="8" t="s">
        <v>60</v>
      </c>
      <c r="D86" s="8" t="s">
        <v>17</v>
      </c>
      <c r="E86" s="8"/>
      <c r="F86" s="8"/>
      <c r="G86" s="10">
        <f>SUBTOTAL(9,G87:G90)</f>
        <v>1480</v>
      </c>
      <c r="H86" s="10">
        <f t="shared" ref="H86:J86" si="49">SUBTOTAL(9,H87:H90)</f>
        <v>0</v>
      </c>
      <c r="I86" s="10">
        <f t="shared" si="49"/>
        <v>1500</v>
      </c>
      <c r="J86" s="11">
        <f t="shared" si="49"/>
        <v>0</v>
      </c>
    </row>
    <row r="87" spans="1:10" ht="37.5">
      <c r="A87" s="42" t="s">
        <v>156</v>
      </c>
      <c r="B87" s="8" t="s">
        <v>40</v>
      </c>
      <c r="C87" s="8" t="s">
        <v>60</v>
      </c>
      <c r="D87" s="8" t="s">
        <v>17</v>
      </c>
      <c r="E87" s="8" t="s">
        <v>99</v>
      </c>
      <c r="F87" s="8"/>
      <c r="G87" s="10">
        <f>SUBTOTAL(9,G88)</f>
        <v>830</v>
      </c>
      <c r="H87" s="10">
        <f t="shared" ref="H87:J87" si="50">SUBTOTAL(9,H88)</f>
        <v>0</v>
      </c>
      <c r="I87" s="10">
        <f t="shared" si="50"/>
        <v>850</v>
      </c>
      <c r="J87" s="11">
        <f t="shared" si="50"/>
        <v>0</v>
      </c>
    </row>
    <row r="88" spans="1:10" ht="37.5">
      <c r="A88" s="40" t="s">
        <v>151</v>
      </c>
      <c r="B88" s="8" t="s">
        <v>40</v>
      </c>
      <c r="C88" s="8" t="s">
        <v>60</v>
      </c>
      <c r="D88" s="8" t="s">
        <v>17</v>
      </c>
      <c r="E88" s="8" t="s">
        <v>99</v>
      </c>
      <c r="F88" s="8" t="s">
        <v>49</v>
      </c>
      <c r="G88" s="10">
        <v>830</v>
      </c>
      <c r="H88" s="10"/>
      <c r="I88" s="10">
        <v>850</v>
      </c>
      <c r="J88" s="11"/>
    </row>
    <row r="89" spans="1:10">
      <c r="A89" s="32" t="s">
        <v>101</v>
      </c>
      <c r="B89" s="8" t="s">
        <v>40</v>
      </c>
      <c r="C89" s="8" t="s">
        <v>60</v>
      </c>
      <c r="D89" s="8" t="s">
        <v>17</v>
      </c>
      <c r="E89" s="8" t="s">
        <v>100</v>
      </c>
      <c r="F89" s="8"/>
      <c r="G89" s="10">
        <f>SUBTOTAL(9,G90)</f>
        <v>650</v>
      </c>
      <c r="H89" s="10">
        <f t="shared" ref="H89:J89" si="51">SUBTOTAL(9,H90)</f>
        <v>0</v>
      </c>
      <c r="I89" s="10">
        <f t="shared" si="51"/>
        <v>650</v>
      </c>
      <c r="J89" s="11">
        <f t="shared" si="51"/>
        <v>0</v>
      </c>
    </row>
    <row r="90" spans="1:10" ht="37.5">
      <c r="A90" s="40" t="s">
        <v>151</v>
      </c>
      <c r="B90" s="8" t="s">
        <v>40</v>
      </c>
      <c r="C90" s="8" t="s">
        <v>60</v>
      </c>
      <c r="D90" s="8" t="s">
        <v>17</v>
      </c>
      <c r="E90" s="8" t="s">
        <v>100</v>
      </c>
      <c r="F90" s="8" t="s">
        <v>49</v>
      </c>
      <c r="G90" s="10">
        <v>650</v>
      </c>
      <c r="H90" s="10"/>
      <c r="I90" s="10">
        <v>650</v>
      </c>
      <c r="J90" s="11"/>
    </row>
    <row r="91" spans="1:10">
      <c r="A91" s="32" t="s">
        <v>102</v>
      </c>
      <c r="B91" s="8" t="s">
        <v>40</v>
      </c>
      <c r="C91" s="8" t="s">
        <v>60</v>
      </c>
      <c r="D91" s="8" t="s">
        <v>31</v>
      </c>
      <c r="E91" s="8"/>
      <c r="F91" s="8"/>
      <c r="G91" s="10">
        <f>SUBTOTAL(9,G92:G93)</f>
        <v>14000</v>
      </c>
      <c r="H91" s="10">
        <f t="shared" ref="H91:J91" si="52">SUBTOTAL(9,H92:H93)</f>
        <v>0</v>
      </c>
      <c r="I91" s="10">
        <f t="shared" si="52"/>
        <v>14500</v>
      </c>
      <c r="J91" s="11">
        <f t="shared" si="52"/>
        <v>0</v>
      </c>
    </row>
    <row r="92" spans="1:10" ht="37.5">
      <c r="A92" s="32" t="s">
        <v>154</v>
      </c>
      <c r="B92" s="8" t="s">
        <v>40</v>
      </c>
      <c r="C92" s="8" t="s">
        <v>60</v>
      </c>
      <c r="D92" s="8" t="s">
        <v>31</v>
      </c>
      <c r="E92" s="8" t="s">
        <v>103</v>
      </c>
      <c r="F92" s="8"/>
      <c r="G92" s="10">
        <f>SUBTOTAL(9,G93)</f>
        <v>14000</v>
      </c>
      <c r="H92" s="10">
        <f t="shared" ref="H92:J92" si="53">SUBTOTAL(9,H93)</f>
        <v>0</v>
      </c>
      <c r="I92" s="10">
        <f t="shared" si="53"/>
        <v>14500</v>
      </c>
      <c r="J92" s="11">
        <f t="shared" si="53"/>
        <v>0</v>
      </c>
    </row>
    <row r="93" spans="1:10" ht="37.5">
      <c r="A93" s="40" t="s">
        <v>151</v>
      </c>
      <c r="B93" s="8" t="s">
        <v>40</v>
      </c>
      <c r="C93" s="8" t="s">
        <v>60</v>
      </c>
      <c r="D93" s="8" t="s">
        <v>31</v>
      </c>
      <c r="E93" s="8" t="s">
        <v>103</v>
      </c>
      <c r="F93" s="8" t="s">
        <v>49</v>
      </c>
      <c r="G93" s="10">
        <v>14000</v>
      </c>
      <c r="H93" s="10"/>
      <c r="I93" s="10">
        <v>14500</v>
      </c>
      <c r="J93" s="11"/>
    </row>
    <row r="94" spans="1:10" s="6" customFormat="1" ht="37.5">
      <c r="A94" s="31" t="s">
        <v>11</v>
      </c>
      <c r="B94" s="21" t="s">
        <v>8</v>
      </c>
      <c r="C94" s="22"/>
      <c r="D94" s="22"/>
      <c r="E94" s="21"/>
      <c r="F94" s="22"/>
      <c r="G94" s="23">
        <f>SUBTOTAL(9,G95:G104)</f>
        <v>16070</v>
      </c>
      <c r="H94" s="23">
        <f t="shared" ref="H94:J94" si="54">SUBTOTAL(9,H95:H104)</f>
        <v>0</v>
      </c>
      <c r="I94" s="23">
        <f t="shared" si="54"/>
        <v>17900</v>
      </c>
      <c r="J94" s="24">
        <f t="shared" si="54"/>
        <v>0</v>
      </c>
    </row>
    <row r="95" spans="1:10" s="7" customFormat="1" ht="37.5">
      <c r="A95" s="29" t="s">
        <v>14</v>
      </c>
      <c r="B95" s="12" t="s">
        <v>8</v>
      </c>
      <c r="C95" s="12" t="s">
        <v>15</v>
      </c>
      <c r="D95" s="12"/>
      <c r="E95" s="12"/>
      <c r="F95" s="12"/>
      <c r="G95" s="15">
        <f>SUBTOTAL(9,G96:G104)</f>
        <v>16070</v>
      </c>
      <c r="H95" s="15">
        <f t="shared" ref="H95:J95" si="55">SUBTOTAL(9,H96:H104)</f>
        <v>0</v>
      </c>
      <c r="I95" s="15">
        <f t="shared" si="55"/>
        <v>17900</v>
      </c>
      <c r="J95" s="16">
        <f t="shared" si="55"/>
        <v>0</v>
      </c>
    </row>
    <row r="96" spans="1:10" s="9" customFormat="1" ht="75">
      <c r="A96" s="30" t="s">
        <v>16</v>
      </c>
      <c r="B96" s="8" t="s">
        <v>8</v>
      </c>
      <c r="C96" s="8" t="s">
        <v>15</v>
      </c>
      <c r="D96" s="8" t="s">
        <v>17</v>
      </c>
      <c r="E96" s="8"/>
      <c r="F96" s="8"/>
      <c r="G96" s="10">
        <f>SUBTOTAL(9,G97:G98)</f>
        <v>1800</v>
      </c>
      <c r="H96" s="10">
        <f t="shared" ref="H96:J96" si="56">SUBTOTAL(9,H97:H98)</f>
        <v>0</v>
      </c>
      <c r="I96" s="10">
        <f t="shared" si="56"/>
        <v>1900</v>
      </c>
      <c r="J96" s="11">
        <f t="shared" si="56"/>
        <v>0</v>
      </c>
    </row>
    <row r="97" spans="1:10" s="9" customFormat="1" ht="93.75">
      <c r="A97" s="30" t="s">
        <v>6</v>
      </c>
      <c r="B97" s="8" t="s">
        <v>8</v>
      </c>
      <c r="C97" s="8" t="s">
        <v>15</v>
      </c>
      <c r="D97" s="8" t="s">
        <v>17</v>
      </c>
      <c r="E97" s="8" t="s">
        <v>18</v>
      </c>
      <c r="F97" s="8"/>
      <c r="G97" s="10">
        <f>SUBTOTAL(9,G98:G98)</f>
        <v>1800</v>
      </c>
      <c r="H97" s="10">
        <f t="shared" ref="H97:J97" si="57">SUBTOTAL(9,H98:H98)</f>
        <v>0</v>
      </c>
      <c r="I97" s="10">
        <f t="shared" si="57"/>
        <v>1900</v>
      </c>
      <c r="J97" s="11">
        <f t="shared" si="57"/>
        <v>0</v>
      </c>
    </row>
    <row r="98" spans="1:10" s="9" customFormat="1" ht="37.5">
      <c r="A98" s="30" t="s">
        <v>19</v>
      </c>
      <c r="B98" s="8" t="s">
        <v>8</v>
      </c>
      <c r="C98" s="8" t="s">
        <v>15</v>
      </c>
      <c r="D98" s="8" t="s">
        <v>17</v>
      </c>
      <c r="E98" s="8" t="s">
        <v>18</v>
      </c>
      <c r="F98" s="8" t="s">
        <v>20</v>
      </c>
      <c r="G98" s="10">
        <v>1800</v>
      </c>
      <c r="H98" s="10"/>
      <c r="I98" s="10">
        <v>1900</v>
      </c>
      <c r="J98" s="11"/>
    </row>
    <row r="99" spans="1:10" s="9" customFormat="1" ht="93.75" customHeight="1">
      <c r="A99" s="30" t="s">
        <v>5</v>
      </c>
      <c r="B99" s="8" t="s">
        <v>8</v>
      </c>
      <c r="C99" s="8" t="s">
        <v>15</v>
      </c>
      <c r="D99" s="8" t="s">
        <v>21</v>
      </c>
      <c r="E99" s="8"/>
      <c r="F99" s="8"/>
      <c r="G99" s="10">
        <f>SUBTOTAL(9,G100:G101)</f>
        <v>13470</v>
      </c>
      <c r="H99" s="10">
        <f t="shared" ref="H99:J99" si="58">SUBTOTAL(9,H100:H101)</f>
        <v>0</v>
      </c>
      <c r="I99" s="10">
        <f t="shared" si="58"/>
        <v>15200</v>
      </c>
      <c r="J99" s="11">
        <f t="shared" si="58"/>
        <v>0</v>
      </c>
    </row>
    <row r="100" spans="1:10" s="9" customFormat="1" ht="93.75">
      <c r="A100" s="30" t="s">
        <v>6</v>
      </c>
      <c r="B100" s="8" t="s">
        <v>8</v>
      </c>
      <c r="C100" s="8" t="s">
        <v>15</v>
      </c>
      <c r="D100" s="8" t="s">
        <v>21</v>
      </c>
      <c r="E100" s="8" t="s">
        <v>18</v>
      </c>
      <c r="F100" s="8"/>
      <c r="G100" s="10">
        <f>SUBTOTAL(9,G101:G101)</f>
        <v>13470</v>
      </c>
      <c r="H100" s="10">
        <f t="shared" ref="H100:J100" si="59">SUBTOTAL(9,H101:H101)</f>
        <v>0</v>
      </c>
      <c r="I100" s="10">
        <f t="shared" si="59"/>
        <v>15200</v>
      </c>
      <c r="J100" s="11">
        <f t="shared" si="59"/>
        <v>0</v>
      </c>
    </row>
    <row r="101" spans="1:10" s="9" customFormat="1" ht="37.5">
      <c r="A101" s="30" t="s">
        <v>19</v>
      </c>
      <c r="B101" s="8" t="s">
        <v>8</v>
      </c>
      <c r="C101" s="8" t="s">
        <v>15</v>
      </c>
      <c r="D101" s="8" t="s">
        <v>21</v>
      </c>
      <c r="E101" s="8" t="s">
        <v>18</v>
      </c>
      <c r="F101" s="8" t="s">
        <v>20</v>
      </c>
      <c r="G101" s="10">
        <f>15000-1530</f>
        <v>13470</v>
      </c>
      <c r="H101" s="10"/>
      <c r="I101" s="10">
        <v>15200</v>
      </c>
      <c r="J101" s="11"/>
    </row>
    <row r="102" spans="1:10" s="9" customFormat="1" ht="37.5">
      <c r="A102" s="30" t="s">
        <v>24</v>
      </c>
      <c r="B102" s="8" t="s">
        <v>8</v>
      </c>
      <c r="C102" s="8" t="s">
        <v>15</v>
      </c>
      <c r="D102" s="8" t="s">
        <v>22</v>
      </c>
      <c r="E102" s="8"/>
      <c r="F102" s="8"/>
      <c r="G102" s="10">
        <f>SUBTOTAL(9,G103:G104)</f>
        <v>800</v>
      </c>
      <c r="H102" s="10">
        <f t="shared" ref="H102:J102" si="60">SUBTOTAL(9,H103:H104)</f>
        <v>0</v>
      </c>
      <c r="I102" s="10">
        <f t="shared" si="60"/>
        <v>800</v>
      </c>
      <c r="J102" s="11">
        <f t="shared" si="60"/>
        <v>0</v>
      </c>
    </row>
    <row r="103" spans="1:10" s="9" customFormat="1" ht="56.25" customHeight="1">
      <c r="A103" s="30" t="s">
        <v>23</v>
      </c>
      <c r="B103" s="8" t="s">
        <v>8</v>
      </c>
      <c r="C103" s="8" t="s">
        <v>15</v>
      </c>
      <c r="D103" s="8" t="s">
        <v>22</v>
      </c>
      <c r="E103" s="8" t="s">
        <v>25</v>
      </c>
      <c r="F103" s="8"/>
      <c r="G103" s="10">
        <f>SUBTOTAL(9,G104:G104)</f>
        <v>800</v>
      </c>
      <c r="H103" s="10">
        <f t="shared" ref="H103:J103" si="61">SUBTOTAL(9,H104:H104)</f>
        <v>0</v>
      </c>
      <c r="I103" s="10">
        <f t="shared" si="61"/>
        <v>800</v>
      </c>
      <c r="J103" s="11">
        <f t="shared" si="61"/>
        <v>0</v>
      </c>
    </row>
    <row r="104" spans="1:10" s="9" customFormat="1" ht="37.5">
      <c r="A104" s="30" t="s">
        <v>7</v>
      </c>
      <c r="B104" s="8" t="s">
        <v>8</v>
      </c>
      <c r="C104" s="8" t="s">
        <v>15</v>
      </c>
      <c r="D104" s="8" t="s">
        <v>22</v>
      </c>
      <c r="E104" s="8" t="s">
        <v>25</v>
      </c>
      <c r="F104" s="8" t="s">
        <v>26</v>
      </c>
      <c r="G104" s="10">
        <v>800</v>
      </c>
      <c r="H104" s="10"/>
      <c r="I104" s="10">
        <v>800</v>
      </c>
      <c r="J104" s="11"/>
    </row>
    <row r="105" spans="1:10" ht="75">
      <c r="A105" s="31" t="s">
        <v>113</v>
      </c>
      <c r="B105" s="21" t="s">
        <v>41</v>
      </c>
      <c r="C105" s="22"/>
      <c r="D105" s="22"/>
      <c r="E105" s="21"/>
      <c r="F105" s="22"/>
      <c r="G105" s="23">
        <f>SUBTOTAL(9,G106:G135)</f>
        <v>43530</v>
      </c>
      <c r="H105" s="23">
        <f t="shared" ref="H105:J105" si="62">SUBTOTAL(9,H106:H135)</f>
        <v>0</v>
      </c>
      <c r="I105" s="23">
        <f t="shared" si="62"/>
        <v>44290</v>
      </c>
      <c r="J105" s="24">
        <f t="shared" si="62"/>
        <v>0</v>
      </c>
    </row>
    <row r="106" spans="1:10" ht="37.5">
      <c r="A106" s="34" t="s">
        <v>79</v>
      </c>
      <c r="B106" s="12" t="s">
        <v>41</v>
      </c>
      <c r="C106" s="12" t="s">
        <v>44</v>
      </c>
      <c r="D106" s="8"/>
      <c r="E106" s="8"/>
      <c r="F106" s="8"/>
      <c r="G106" s="10">
        <f>SUBTOTAL(9,G107:G112)</f>
        <v>12150</v>
      </c>
      <c r="H106" s="10">
        <f t="shared" ref="H106:J106" si="63">SUBTOTAL(9,H107:H112)</f>
        <v>0</v>
      </c>
      <c r="I106" s="10">
        <f t="shared" si="63"/>
        <v>12350</v>
      </c>
      <c r="J106" s="11">
        <f t="shared" si="63"/>
        <v>0</v>
      </c>
    </row>
    <row r="107" spans="1:10">
      <c r="A107" s="30" t="s">
        <v>83</v>
      </c>
      <c r="B107" s="8" t="s">
        <v>41</v>
      </c>
      <c r="C107" s="8" t="s">
        <v>44</v>
      </c>
      <c r="D107" s="8" t="s">
        <v>17</v>
      </c>
      <c r="E107" s="8"/>
      <c r="F107" s="8"/>
      <c r="G107" s="10">
        <f>SUBTOTAL(9,G108:G109)</f>
        <v>11400</v>
      </c>
      <c r="H107" s="10">
        <f t="shared" ref="H107:J107" si="64">SUBTOTAL(9,H108:H109)</f>
        <v>0</v>
      </c>
      <c r="I107" s="10">
        <f t="shared" si="64"/>
        <v>11600</v>
      </c>
      <c r="J107" s="11">
        <f t="shared" si="64"/>
        <v>0</v>
      </c>
    </row>
    <row r="108" spans="1:10" ht="37.5">
      <c r="A108" s="30" t="s">
        <v>88</v>
      </c>
      <c r="B108" s="8" t="s">
        <v>41</v>
      </c>
      <c r="C108" s="8" t="s">
        <v>44</v>
      </c>
      <c r="D108" s="8" t="s">
        <v>17</v>
      </c>
      <c r="E108" s="8" t="s">
        <v>87</v>
      </c>
      <c r="F108" s="8"/>
      <c r="G108" s="10">
        <f>SUBTOTAL(9,G109)</f>
        <v>11400</v>
      </c>
      <c r="H108" s="10">
        <f t="shared" ref="H108:J108" si="65">SUBTOTAL(9,H109)</f>
        <v>0</v>
      </c>
      <c r="I108" s="10">
        <f t="shared" si="65"/>
        <v>11600</v>
      </c>
      <c r="J108" s="11">
        <f t="shared" si="65"/>
        <v>0</v>
      </c>
    </row>
    <row r="109" spans="1:10" ht="37.5">
      <c r="A109" s="40" t="s">
        <v>151</v>
      </c>
      <c r="B109" s="8" t="s">
        <v>41</v>
      </c>
      <c r="C109" s="8" t="s">
        <v>44</v>
      </c>
      <c r="D109" s="8" t="s">
        <v>17</v>
      </c>
      <c r="E109" s="8" t="s">
        <v>87</v>
      </c>
      <c r="F109" s="8" t="s">
        <v>49</v>
      </c>
      <c r="G109" s="10">
        <v>11400</v>
      </c>
      <c r="H109" s="10"/>
      <c r="I109" s="10">
        <v>11600</v>
      </c>
      <c r="J109" s="11"/>
    </row>
    <row r="110" spans="1:10" ht="37.5">
      <c r="A110" s="30" t="s">
        <v>89</v>
      </c>
      <c r="B110" s="8" t="s">
        <v>41</v>
      </c>
      <c r="C110" s="8" t="s">
        <v>44</v>
      </c>
      <c r="D110" s="8" t="s">
        <v>44</v>
      </c>
      <c r="E110" s="8"/>
      <c r="F110" s="8"/>
      <c r="G110" s="10">
        <f>SUBTOTAL(9,G111:G112)</f>
        <v>750</v>
      </c>
      <c r="H110" s="10">
        <f t="shared" ref="H110:J110" si="66">SUBTOTAL(9,H111:H112)</f>
        <v>0</v>
      </c>
      <c r="I110" s="10">
        <f t="shared" si="66"/>
        <v>750</v>
      </c>
      <c r="J110" s="11">
        <f t="shared" si="66"/>
        <v>0</v>
      </c>
    </row>
    <row r="111" spans="1:10" ht="37.5">
      <c r="A111" s="30" t="s">
        <v>91</v>
      </c>
      <c r="B111" s="8" t="s">
        <v>41</v>
      </c>
      <c r="C111" s="8" t="s">
        <v>44</v>
      </c>
      <c r="D111" s="8" t="s">
        <v>44</v>
      </c>
      <c r="E111" s="8" t="s">
        <v>90</v>
      </c>
      <c r="F111" s="8"/>
      <c r="G111" s="10">
        <f>SUBTOTAL(9,G112)</f>
        <v>750</v>
      </c>
      <c r="H111" s="10">
        <f t="shared" ref="H111:J111" si="67">SUBTOTAL(9,H112)</f>
        <v>0</v>
      </c>
      <c r="I111" s="10">
        <f t="shared" si="67"/>
        <v>750</v>
      </c>
      <c r="J111" s="11">
        <f t="shared" si="67"/>
        <v>0</v>
      </c>
    </row>
    <row r="112" spans="1:10">
      <c r="A112" s="30" t="s">
        <v>38</v>
      </c>
      <c r="B112" s="8" t="s">
        <v>41</v>
      </c>
      <c r="C112" s="8" t="s">
        <v>44</v>
      </c>
      <c r="D112" s="8" t="s">
        <v>44</v>
      </c>
      <c r="E112" s="8" t="s">
        <v>90</v>
      </c>
      <c r="F112" s="8" t="s">
        <v>34</v>
      </c>
      <c r="G112" s="10">
        <v>750</v>
      </c>
      <c r="H112" s="10"/>
      <c r="I112" s="10">
        <v>750</v>
      </c>
      <c r="J112" s="11"/>
    </row>
    <row r="113" spans="1:10" ht="37.5">
      <c r="A113" s="34" t="s">
        <v>129</v>
      </c>
      <c r="B113" s="12" t="s">
        <v>41</v>
      </c>
      <c r="C113" s="12" t="s">
        <v>63</v>
      </c>
      <c r="D113" s="8"/>
      <c r="E113" s="8"/>
      <c r="F113" s="8"/>
      <c r="G113" s="10">
        <f>SUBTOTAL(9,G114:G125)</f>
        <v>24680</v>
      </c>
      <c r="H113" s="10">
        <f t="shared" ref="H113:J113" si="68">SUBTOTAL(9,H114:H125)</f>
        <v>0</v>
      </c>
      <c r="I113" s="10">
        <f t="shared" si="68"/>
        <v>25140</v>
      </c>
      <c r="J113" s="11">
        <f t="shared" si="68"/>
        <v>0</v>
      </c>
    </row>
    <row r="114" spans="1:10">
      <c r="A114" s="32" t="s">
        <v>114</v>
      </c>
      <c r="B114" s="8" t="s">
        <v>41</v>
      </c>
      <c r="C114" s="8" t="s">
        <v>63</v>
      </c>
      <c r="D114" s="8" t="s">
        <v>15</v>
      </c>
      <c r="E114" s="8"/>
      <c r="F114" s="8"/>
      <c r="G114" s="10">
        <f>SUBTOTAL(9,G115:G120)</f>
        <v>20220</v>
      </c>
      <c r="H114" s="10">
        <f t="shared" ref="H114:J114" si="69">SUBTOTAL(9,H115:H120)</f>
        <v>0</v>
      </c>
      <c r="I114" s="10">
        <f t="shared" si="69"/>
        <v>20480</v>
      </c>
      <c r="J114" s="11">
        <f t="shared" si="69"/>
        <v>0</v>
      </c>
    </row>
    <row r="115" spans="1:10">
      <c r="A115" s="30" t="s">
        <v>204</v>
      </c>
      <c r="B115" s="8" t="s">
        <v>41</v>
      </c>
      <c r="C115" s="8" t="s">
        <v>63</v>
      </c>
      <c r="D115" s="8" t="s">
        <v>15</v>
      </c>
      <c r="E115" s="8" t="s">
        <v>115</v>
      </c>
      <c r="F115" s="8"/>
      <c r="G115" s="10">
        <f>SUBTOTAL(9,G116)</f>
        <v>10500</v>
      </c>
      <c r="H115" s="10">
        <f t="shared" ref="H115:J115" si="70">SUBTOTAL(9,H116)</f>
        <v>0</v>
      </c>
      <c r="I115" s="10">
        <f t="shared" si="70"/>
        <v>10600</v>
      </c>
      <c r="J115" s="11">
        <f t="shared" si="70"/>
        <v>0</v>
      </c>
    </row>
    <row r="116" spans="1:10" ht="37.5">
      <c r="A116" s="40" t="s">
        <v>151</v>
      </c>
      <c r="B116" s="8" t="s">
        <v>41</v>
      </c>
      <c r="C116" s="8" t="s">
        <v>63</v>
      </c>
      <c r="D116" s="8" t="s">
        <v>15</v>
      </c>
      <c r="E116" s="8" t="s">
        <v>115</v>
      </c>
      <c r="F116" s="8" t="s">
        <v>49</v>
      </c>
      <c r="G116" s="10">
        <v>10500</v>
      </c>
      <c r="H116" s="10"/>
      <c r="I116" s="10">
        <v>10600</v>
      </c>
      <c r="J116" s="11"/>
    </row>
    <row r="117" spans="1:10">
      <c r="A117" s="32" t="s">
        <v>117</v>
      </c>
      <c r="B117" s="8" t="s">
        <v>41</v>
      </c>
      <c r="C117" s="8" t="s">
        <v>63</v>
      </c>
      <c r="D117" s="8" t="s">
        <v>15</v>
      </c>
      <c r="E117" s="8" t="s">
        <v>116</v>
      </c>
      <c r="F117" s="8"/>
      <c r="G117" s="10">
        <f>SUBTOTAL(9,G118)</f>
        <v>7900</v>
      </c>
      <c r="H117" s="10">
        <f t="shared" ref="H117:J117" si="71">SUBTOTAL(9,H118)</f>
        <v>0</v>
      </c>
      <c r="I117" s="10">
        <f t="shared" si="71"/>
        <v>8000</v>
      </c>
      <c r="J117" s="11">
        <f t="shared" si="71"/>
        <v>0</v>
      </c>
    </row>
    <row r="118" spans="1:10" ht="37.5">
      <c r="A118" s="40" t="s">
        <v>151</v>
      </c>
      <c r="B118" s="8" t="s">
        <v>41</v>
      </c>
      <c r="C118" s="8" t="s">
        <v>63</v>
      </c>
      <c r="D118" s="8" t="s">
        <v>15</v>
      </c>
      <c r="E118" s="8" t="s">
        <v>116</v>
      </c>
      <c r="F118" s="8" t="s">
        <v>49</v>
      </c>
      <c r="G118" s="10">
        <v>7900</v>
      </c>
      <c r="H118" s="10"/>
      <c r="I118" s="10">
        <v>8000</v>
      </c>
      <c r="J118" s="11"/>
    </row>
    <row r="119" spans="1:10" ht="56.25">
      <c r="A119" s="32" t="s">
        <v>176</v>
      </c>
      <c r="B119" s="8" t="s">
        <v>41</v>
      </c>
      <c r="C119" s="8" t="s">
        <v>63</v>
      </c>
      <c r="D119" s="8" t="s">
        <v>15</v>
      </c>
      <c r="E119" s="8" t="s">
        <v>118</v>
      </c>
      <c r="F119" s="8"/>
      <c r="G119" s="10">
        <f>SUBTOTAL(9,G120)</f>
        <v>1820</v>
      </c>
      <c r="H119" s="10">
        <f t="shared" ref="H119:J119" si="72">SUBTOTAL(9,H120)</f>
        <v>0</v>
      </c>
      <c r="I119" s="10">
        <f t="shared" si="72"/>
        <v>1880</v>
      </c>
      <c r="J119" s="11">
        <f t="shared" si="72"/>
        <v>0</v>
      </c>
    </row>
    <row r="120" spans="1:10" ht="37.5">
      <c r="A120" s="40" t="s">
        <v>151</v>
      </c>
      <c r="B120" s="8" t="s">
        <v>41</v>
      </c>
      <c r="C120" s="8" t="s">
        <v>63</v>
      </c>
      <c r="D120" s="8" t="s">
        <v>15</v>
      </c>
      <c r="E120" s="8" t="s">
        <v>118</v>
      </c>
      <c r="F120" s="8" t="s">
        <v>49</v>
      </c>
      <c r="G120" s="10">
        <v>1820</v>
      </c>
      <c r="H120" s="10"/>
      <c r="I120" s="10">
        <v>1880</v>
      </c>
      <c r="J120" s="11"/>
    </row>
    <row r="121" spans="1:10" ht="56.25">
      <c r="A121" s="32" t="s">
        <v>177</v>
      </c>
      <c r="B121" s="8" t="s">
        <v>41</v>
      </c>
      <c r="C121" s="8" t="s">
        <v>63</v>
      </c>
      <c r="D121" s="8" t="s">
        <v>76</v>
      </c>
      <c r="E121" s="8"/>
      <c r="F121" s="8"/>
      <c r="G121" s="10">
        <f>SUBTOTAL(9,G122:G125)</f>
        <v>4460</v>
      </c>
      <c r="H121" s="10">
        <f t="shared" ref="H121:J121" si="73">SUBTOTAL(9,H122:H125)</f>
        <v>0</v>
      </c>
      <c r="I121" s="10">
        <f t="shared" si="73"/>
        <v>4660</v>
      </c>
      <c r="J121" s="11">
        <f t="shared" si="73"/>
        <v>0</v>
      </c>
    </row>
    <row r="122" spans="1:10" ht="93.75">
      <c r="A122" s="30" t="s">
        <v>6</v>
      </c>
      <c r="B122" s="8" t="s">
        <v>41</v>
      </c>
      <c r="C122" s="8" t="s">
        <v>63</v>
      </c>
      <c r="D122" s="8" t="s">
        <v>76</v>
      </c>
      <c r="E122" s="8" t="s">
        <v>18</v>
      </c>
      <c r="F122" s="8"/>
      <c r="G122" s="10">
        <f>SUBTOTAL(9,G123)</f>
        <v>3500</v>
      </c>
      <c r="H122" s="10">
        <f t="shared" ref="H122:J122" si="74">SUBTOTAL(9,H123)</f>
        <v>0</v>
      </c>
      <c r="I122" s="10">
        <f t="shared" si="74"/>
        <v>3700</v>
      </c>
      <c r="J122" s="11">
        <f t="shared" si="74"/>
        <v>0</v>
      </c>
    </row>
    <row r="123" spans="1:10" ht="37.5">
      <c r="A123" s="30" t="s">
        <v>19</v>
      </c>
      <c r="B123" s="8" t="s">
        <v>41</v>
      </c>
      <c r="C123" s="8" t="s">
        <v>63</v>
      </c>
      <c r="D123" s="8" t="s">
        <v>76</v>
      </c>
      <c r="E123" s="8" t="s">
        <v>18</v>
      </c>
      <c r="F123" s="8" t="s">
        <v>20</v>
      </c>
      <c r="G123" s="10">
        <v>3500</v>
      </c>
      <c r="H123" s="10"/>
      <c r="I123" s="10">
        <v>3700</v>
      </c>
      <c r="J123" s="11"/>
    </row>
    <row r="124" spans="1:10" ht="37.5">
      <c r="A124" s="30" t="s">
        <v>53</v>
      </c>
      <c r="B124" s="8" t="s">
        <v>41</v>
      </c>
      <c r="C124" s="8" t="s">
        <v>63</v>
      </c>
      <c r="D124" s="8" t="s">
        <v>76</v>
      </c>
      <c r="E124" s="8" t="s">
        <v>52</v>
      </c>
      <c r="F124" s="8"/>
      <c r="G124" s="10">
        <f>SUBTOTAL(9,G125)</f>
        <v>960</v>
      </c>
      <c r="H124" s="10">
        <f t="shared" ref="H124:J124" si="75">SUBTOTAL(9,H125)</f>
        <v>0</v>
      </c>
      <c r="I124" s="10">
        <f t="shared" si="75"/>
        <v>960</v>
      </c>
      <c r="J124" s="11">
        <f t="shared" si="75"/>
        <v>0</v>
      </c>
    </row>
    <row r="125" spans="1:10">
      <c r="A125" s="30" t="s">
        <v>38</v>
      </c>
      <c r="B125" s="8" t="s">
        <v>41</v>
      </c>
      <c r="C125" s="8" t="s">
        <v>63</v>
      </c>
      <c r="D125" s="8" t="s">
        <v>76</v>
      </c>
      <c r="E125" s="8" t="s">
        <v>52</v>
      </c>
      <c r="F125" s="8" t="s">
        <v>34</v>
      </c>
      <c r="G125" s="10">
        <f>460+500</f>
        <v>960</v>
      </c>
      <c r="H125" s="10"/>
      <c r="I125" s="10">
        <f>460+500</f>
        <v>960</v>
      </c>
      <c r="J125" s="11"/>
    </row>
    <row r="126" spans="1:10" ht="37.5">
      <c r="A126" s="29" t="s">
        <v>131</v>
      </c>
      <c r="B126" s="12" t="s">
        <v>41</v>
      </c>
      <c r="C126" s="12" t="s">
        <v>60</v>
      </c>
      <c r="D126" s="8"/>
      <c r="E126" s="8"/>
      <c r="F126" s="8"/>
      <c r="G126" s="10">
        <f>SUBTOTAL(9,G127:G131)</f>
        <v>5800</v>
      </c>
      <c r="H126" s="10">
        <f t="shared" ref="H126:J126" si="76">SUBTOTAL(9,H127:H131)</f>
        <v>0</v>
      </c>
      <c r="I126" s="10">
        <f t="shared" si="76"/>
        <v>5900</v>
      </c>
      <c r="J126" s="11">
        <f t="shared" si="76"/>
        <v>0</v>
      </c>
    </row>
    <row r="127" spans="1:10">
      <c r="A127" s="42" t="s">
        <v>132</v>
      </c>
      <c r="B127" s="8" t="s">
        <v>41</v>
      </c>
      <c r="C127" s="8" t="s">
        <v>60</v>
      </c>
      <c r="D127" s="8" t="s">
        <v>63</v>
      </c>
      <c r="E127" s="8"/>
      <c r="F127" s="8"/>
      <c r="G127" s="10">
        <f>SUBTOTAL(9,G128:G131)</f>
        <v>5800</v>
      </c>
      <c r="H127" s="10">
        <f t="shared" ref="H127:J127" si="77">SUBTOTAL(9,H128:H131)</f>
        <v>0</v>
      </c>
      <c r="I127" s="10">
        <f t="shared" si="77"/>
        <v>5900</v>
      </c>
      <c r="J127" s="11">
        <f t="shared" si="77"/>
        <v>0</v>
      </c>
    </row>
    <row r="128" spans="1:10" ht="37.5">
      <c r="A128" s="42" t="s">
        <v>134</v>
      </c>
      <c r="B128" s="8" t="s">
        <v>41</v>
      </c>
      <c r="C128" s="8" t="s">
        <v>60</v>
      </c>
      <c r="D128" s="8" t="s">
        <v>63</v>
      </c>
      <c r="E128" s="8" t="s">
        <v>120</v>
      </c>
      <c r="F128" s="8"/>
      <c r="G128" s="10">
        <f>SUBTOTAL(9,G129)</f>
        <v>5100</v>
      </c>
      <c r="H128" s="10">
        <f t="shared" ref="H128:J128" si="78">SUBTOTAL(9,H129)</f>
        <v>0</v>
      </c>
      <c r="I128" s="10">
        <f t="shared" si="78"/>
        <v>5200</v>
      </c>
      <c r="J128" s="11">
        <f t="shared" si="78"/>
        <v>0</v>
      </c>
    </row>
    <row r="129" spans="1:10" ht="37.5">
      <c r="A129" s="40" t="s">
        <v>151</v>
      </c>
      <c r="B129" s="8" t="s">
        <v>41</v>
      </c>
      <c r="C129" s="8" t="s">
        <v>60</v>
      </c>
      <c r="D129" s="8" t="s">
        <v>63</v>
      </c>
      <c r="E129" s="8" t="s">
        <v>120</v>
      </c>
      <c r="F129" s="8" t="s">
        <v>49</v>
      </c>
      <c r="G129" s="10">
        <v>5100</v>
      </c>
      <c r="H129" s="10"/>
      <c r="I129" s="10">
        <v>5200</v>
      </c>
      <c r="J129" s="11"/>
    </row>
    <row r="130" spans="1:10" ht="37.5">
      <c r="A130" s="32" t="s">
        <v>135</v>
      </c>
      <c r="B130" s="8" t="s">
        <v>41</v>
      </c>
      <c r="C130" s="8" t="s">
        <v>60</v>
      </c>
      <c r="D130" s="8" t="s">
        <v>63</v>
      </c>
      <c r="E130" s="8" t="s">
        <v>119</v>
      </c>
      <c r="F130" s="8"/>
      <c r="G130" s="10">
        <f>SUBTOTAL(9,G131)</f>
        <v>700</v>
      </c>
      <c r="H130" s="10">
        <f t="shared" ref="H130:J130" si="79">SUBTOTAL(9,H131)</f>
        <v>0</v>
      </c>
      <c r="I130" s="10">
        <f t="shared" si="79"/>
        <v>700</v>
      </c>
      <c r="J130" s="11">
        <f t="shared" si="79"/>
        <v>0</v>
      </c>
    </row>
    <row r="131" spans="1:10">
      <c r="A131" s="30" t="s">
        <v>38</v>
      </c>
      <c r="B131" s="8" t="s">
        <v>41</v>
      </c>
      <c r="C131" s="8" t="s">
        <v>60</v>
      </c>
      <c r="D131" s="8" t="s">
        <v>63</v>
      </c>
      <c r="E131" s="8" t="s">
        <v>119</v>
      </c>
      <c r="F131" s="8" t="s">
        <v>34</v>
      </c>
      <c r="G131" s="10">
        <v>700</v>
      </c>
      <c r="H131" s="10"/>
      <c r="I131" s="10">
        <v>700</v>
      </c>
      <c r="J131" s="11"/>
    </row>
    <row r="132" spans="1:10" ht="37.5">
      <c r="A132" s="35" t="s">
        <v>104</v>
      </c>
      <c r="B132" s="12" t="s">
        <v>41</v>
      </c>
      <c r="C132" s="12" t="s">
        <v>97</v>
      </c>
      <c r="D132" s="8"/>
      <c r="E132" s="8"/>
      <c r="F132" s="8"/>
      <c r="G132" s="10">
        <f>SUBTOTAL(9,G133:G135)</f>
        <v>900</v>
      </c>
      <c r="H132" s="10">
        <f t="shared" ref="H132:J132" si="80">SUBTOTAL(9,H133:H135)</f>
        <v>0</v>
      </c>
      <c r="I132" s="10">
        <f t="shared" si="80"/>
        <v>900</v>
      </c>
      <c r="J132" s="11">
        <f t="shared" si="80"/>
        <v>0</v>
      </c>
    </row>
    <row r="133" spans="1:10">
      <c r="A133" s="32" t="s">
        <v>105</v>
      </c>
      <c r="B133" s="8" t="s">
        <v>41</v>
      </c>
      <c r="C133" s="8" t="s">
        <v>97</v>
      </c>
      <c r="D133" s="8" t="s">
        <v>21</v>
      </c>
      <c r="E133" s="8"/>
      <c r="F133" s="8"/>
      <c r="G133" s="10">
        <f>SUBTOTAL(9,G134:G135)</f>
        <v>900</v>
      </c>
      <c r="H133" s="10">
        <f t="shared" ref="H133:J133" si="81">SUBTOTAL(9,H134:H135)</f>
        <v>0</v>
      </c>
      <c r="I133" s="10">
        <f t="shared" si="81"/>
        <v>900</v>
      </c>
      <c r="J133" s="11">
        <f t="shared" si="81"/>
        <v>0</v>
      </c>
    </row>
    <row r="134" spans="1:10" ht="37.5">
      <c r="A134" s="30" t="s">
        <v>53</v>
      </c>
      <c r="B134" s="8" t="s">
        <v>41</v>
      </c>
      <c r="C134" s="8" t="s">
        <v>97</v>
      </c>
      <c r="D134" s="8" t="s">
        <v>21</v>
      </c>
      <c r="E134" s="8" t="s">
        <v>52</v>
      </c>
      <c r="F134" s="8"/>
      <c r="G134" s="10">
        <f>SUBTOTAL(9,G135)</f>
        <v>900</v>
      </c>
      <c r="H134" s="10">
        <f t="shared" ref="H134:J134" si="82">SUBTOTAL(9,H135)</f>
        <v>0</v>
      </c>
      <c r="I134" s="10">
        <f t="shared" si="82"/>
        <v>900</v>
      </c>
      <c r="J134" s="11">
        <f t="shared" si="82"/>
        <v>0</v>
      </c>
    </row>
    <row r="135" spans="1:10">
      <c r="A135" s="32" t="s">
        <v>157</v>
      </c>
      <c r="B135" s="8" t="s">
        <v>41</v>
      </c>
      <c r="C135" s="8" t="s">
        <v>97</v>
      </c>
      <c r="D135" s="8" t="s">
        <v>21</v>
      </c>
      <c r="E135" s="8" t="s">
        <v>52</v>
      </c>
      <c r="F135" s="8" t="s">
        <v>108</v>
      </c>
      <c r="G135" s="10">
        <v>900</v>
      </c>
      <c r="H135" s="10"/>
      <c r="I135" s="10">
        <v>900</v>
      </c>
      <c r="J135" s="11"/>
    </row>
    <row r="136" spans="1:10" ht="56.25">
      <c r="A136" s="31" t="s">
        <v>169</v>
      </c>
      <c r="B136" s="21" t="s">
        <v>42</v>
      </c>
      <c r="C136" s="22"/>
      <c r="D136" s="22"/>
      <c r="E136" s="21"/>
      <c r="F136" s="22"/>
      <c r="G136" s="23">
        <f>SUBTOTAL(9,G137:G143)</f>
        <v>6030</v>
      </c>
      <c r="H136" s="23">
        <f t="shared" ref="H136:J136" si="83">SUBTOTAL(9,H137:H143)</f>
        <v>0</v>
      </c>
      <c r="I136" s="23">
        <f t="shared" si="83"/>
        <v>4000</v>
      </c>
      <c r="J136" s="24">
        <f t="shared" si="83"/>
        <v>0</v>
      </c>
    </row>
    <row r="137" spans="1:10" ht="37.5">
      <c r="A137" s="35" t="s">
        <v>104</v>
      </c>
      <c r="B137" s="12" t="s">
        <v>42</v>
      </c>
      <c r="C137" s="12" t="s">
        <v>97</v>
      </c>
      <c r="D137" s="8"/>
      <c r="E137" s="8"/>
      <c r="F137" s="8"/>
      <c r="G137" s="10">
        <f>SUBTOTAL(9,G138:G143)</f>
        <v>6030</v>
      </c>
      <c r="H137" s="10">
        <f t="shared" ref="H137:J137" si="84">SUBTOTAL(9,H138:H143)</f>
        <v>0</v>
      </c>
      <c r="I137" s="10">
        <f t="shared" si="84"/>
        <v>4000</v>
      </c>
      <c r="J137" s="11">
        <f t="shared" si="84"/>
        <v>0</v>
      </c>
    </row>
    <row r="138" spans="1:10">
      <c r="A138" s="32" t="s">
        <v>105</v>
      </c>
      <c r="B138" s="8" t="s">
        <v>42</v>
      </c>
      <c r="C138" s="8" t="s">
        <v>97</v>
      </c>
      <c r="D138" s="8" t="s">
        <v>21</v>
      </c>
      <c r="E138" s="8"/>
      <c r="F138" s="8"/>
      <c r="G138" s="10">
        <f>SUBTOTAL(9,G139:G140)</f>
        <v>6030</v>
      </c>
      <c r="H138" s="10">
        <f t="shared" ref="H138:J138" si="85">SUBTOTAL(9,H139:H140)</f>
        <v>0</v>
      </c>
      <c r="I138" s="10">
        <f t="shared" si="85"/>
        <v>4000</v>
      </c>
      <c r="J138" s="11">
        <f t="shared" si="85"/>
        <v>0</v>
      </c>
    </row>
    <row r="139" spans="1:10" ht="37.5">
      <c r="A139" s="30" t="s">
        <v>53</v>
      </c>
      <c r="B139" s="8" t="s">
        <v>42</v>
      </c>
      <c r="C139" s="8" t="s">
        <v>97</v>
      </c>
      <c r="D139" s="8" t="s">
        <v>21</v>
      </c>
      <c r="E139" s="8" t="s">
        <v>52</v>
      </c>
      <c r="F139" s="8"/>
      <c r="G139" s="10">
        <f>SUBTOTAL(9,G140)</f>
        <v>6030</v>
      </c>
      <c r="H139" s="10">
        <f t="shared" ref="H139:J139" si="86">SUBTOTAL(9,H140)</f>
        <v>0</v>
      </c>
      <c r="I139" s="10">
        <f t="shared" si="86"/>
        <v>4000</v>
      </c>
      <c r="J139" s="11">
        <f t="shared" si="86"/>
        <v>0</v>
      </c>
    </row>
    <row r="140" spans="1:10">
      <c r="A140" s="32" t="s">
        <v>157</v>
      </c>
      <c r="B140" s="8" t="s">
        <v>42</v>
      </c>
      <c r="C140" s="8" t="s">
        <v>97</v>
      </c>
      <c r="D140" s="8" t="s">
        <v>21</v>
      </c>
      <c r="E140" s="8" t="s">
        <v>52</v>
      </c>
      <c r="F140" s="8" t="s">
        <v>108</v>
      </c>
      <c r="G140" s="10">
        <v>6030</v>
      </c>
      <c r="H140" s="10"/>
      <c r="I140" s="10">
        <v>4000</v>
      </c>
      <c r="J140" s="11"/>
    </row>
    <row r="141" spans="1:10" ht="37.5" hidden="1">
      <c r="A141" s="32" t="s">
        <v>171</v>
      </c>
      <c r="B141" s="8" t="s">
        <v>42</v>
      </c>
      <c r="C141" s="8" t="s">
        <v>97</v>
      </c>
      <c r="D141" s="8" t="s">
        <v>76</v>
      </c>
      <c r="E141" s="8"/>
      <c r="F141" s="8"/>
      <c r="G141" s="10">
        <f>SUBTOTAL(9,G142:G143)</f>
        <v>0</v>
      </c>
      <c r="H141" s="10">
        <f t="shared" ref="H141:J141" si="87">SUBTOTAL(9,H142:H143)</f>
        <v>0</v>
      </c>
      <c r="I141" s="10">
        <f t="shared" si="87"/>
        <v>0</v>
      </c>
      <c r="J141" s="11">
        <f t="shared" si="87"/>
        <v>0</v>
      </c>
    </row>
    <row r="142" spans="1:10" ht="93.75" hidden="1">
      <c r="A142" s="30" t="s">
        <v>6</v>
      </c>
      <c r="B142" s="8" t="s">
        <v>42</v>
      </c>
      <c r="C142" s="8" t="s">
        <v>97</v>
      </c>
      <c r="D142" s="8" t="s">
        <v>76</v>
      </c>
      <c r="E142" s="8" t="s">
        <v>18</v>
      </c>
      <c r="F142" s="8"/>
      <c r="G142" s="10">
        <f>SUBTOTAL(9,G143)</f>
        <v>0</v>
      </c>
      <c r="H142" s="10">
        <f t="shared" ref="H142:J142" si="88">SUBTOTAL(9,H143)</f>
        <v>0</v>
      </c>
      <c r="I142" s="10">
        <f t="shared" si="88"/>
        <v>0</v>
      </c>
      <c r="J142" s="11">
        <f t="shared" si="88"/>
        <v>0</v>
      </c>
    </row>
    <row r="143" spans="1:10" ht="37.5" hidden="1">
      <c r="A143" s="30" t="s">
        <v>19</v>
      </c>
      <c r="B143" s="8" t="s">
        <v>42</v>
      </c>
      <c r="C143" s="8" t="s">
        <v>97</v>
      </c>
      <c r="D143" s="8" t="s">
        <v>76</v>
      </c>
      <c r="E143" s="8" t="s">
        <v>18</v>
      </c>
      <c r="F143" s="8" t="s">
        <v>20</v>
      </c>
      <c r="G143" s="10"/>
      <c r="H143" s="10"/>
      <c r="I143" s="10"/>
      <c r="J143" s="11"/>
    </row>
    <row r="144" spans="1:10" ht="75">
      <c r="A144" s="31" t="s">
        <v>168</v>
      </c>
      <c r="B144" s="21" t="s">
        <v>43</v>
      </c>
      <c r="C144" s="22"/>
      <c r="D144" s="22"/>
      <c r="E144" s="21"/>
      <c r="F144" s="22"/>
      <c r="G144" s="23">
        <f>SUBTOTAL(9,G145:G159)</f>
        <v>400</v>
      </c>
      <c r="H144" s="23">
        <f t="shared" ref="H144:J144" si="89">SUBTOTAL(9,H145:H159)</f>
        <v>0</v>
      </c>
      <c r="I144" s="23">
        <f t="shared" si="89"/>
        <v>500</v>
      </c>
      <c r="J144" s="24">
        <f t="shared" si="89"/>
        <v>0</v>
      </c>
    </row>
    <row r="145" spans="1:10" ht="37.5">
      <c r="A145" s="35" t="s">
        <v>104</v>
      </c>
      <c r="B145" s="12" t="s">
        <v>43</v>
      </c>
      <c r="C145" s="12" t="s">
        <v>97</v>
      </c>
      <c r="D145" s="8"/>
      <c r="E145" s="8"/>
      <c r="F145" s="8"/>
      <c r="G145" s="10">
        <f>SUBTOTAL(9,G146:G159)</f>
        <v>400</v>
      </c>
      <c r="H145" s="10">
        <f t="shared" ref="H145:J145" si="90">SUBTOTAL(9,H146:H159)</f>
        <v>0</v>
      </c>
      <c r="I145" s="10">
        <f t="shared" si="90"/>
        <v>500</v>
      </c>
      <c r="J145" s="11">
        <f t="shared" si="90"/>
        <v>0</v>
      </c>
    </row>
    <row r="146" spans="1:10" ht="18.75" hidden="1" customHeight="1">
      <c r="A146" s="32" t="s">
        <v>121</v>
      </c>
      <c r="B146" s="8" t="s">
        <v>43</v>
      </c>
      <c r="C146" s="8" t="s">
        <v>97</v>
      </c>
      <c r="D146" s="8" t="s">
        <v>17</v>
      </c>
      <c r="E146" s="8"/>
      <c r="F146" s="8"/>
      <c r="G146" s="10">
        <f>SUBTOTAL(9,G147:G148)</f>
        <v>0</v>
      </c>
      <c r="H146" s="10">
        <f t="shared" ref="H146:J146" si="91">SUBTOTAL(9,H147:H148)</f>
        <v>0</v>
      </c>
      <c r="I146" s="10">
        <f t="shared" si="91"/>
        <v>0</v>
      </c>
      <c r="J146" s="11">
        <f t="shared" si="91"/>
        <v>0</v>
      </c>
    </row>
    <row r="147" spans="1:10" ht="37.5" hidden="1">
      <c r="A147" s="32" t="s">
        <v>172</v>
      </c>
      <c r="B147" s="8" t="s">
        <v>43</v>
      </c>
      <c r="C147" s="8" t="s">
        <v>97</v>
      </c>
      <c r="D147" s="8" t="s">
        <v>17</v>
      </c>
      <c r="E147" s="8" t="s">
        <v>122</v>
      </c>
      <c r="F147" s="8"/>
      <c r="G147" s="10">
        <f>SUBTOTAL(9,G148)</f>
        <v>0</v>
      </c>
      <c r="H147" s="10">
        <f t="shared" ref="H147:J147" si="92">SUBTOTAL(9,H148)</f>
        <v>0</v>
      </c>
      <c r="I147" s="10">
        <f t="shared" si="92"/>
        <v>0</v>
      </c>
      <c r="J147" s="11">
        <f t="shared" si="92"/>
        <v>0</v>
      </c>
    </row>
    <row r="148" spans="1:10" ht="37.5" hidden="1">
      <c r="A148" s="40" t="s">
        <v>151</v>
      </c>
      <c r="B148" s="8" t="s">
        <v>43</v>
      </c>
      <c r="C148" s="8" t="s">
        <v>97</v>
      </c>
      <c r="D148" s="8" t="s">
        <v>17</v>
      </c>
      <c r="E148" s="8" t="s">
        <v>122</v>
      </c>
      <c r="F148" s="8" t="s">
        <v>49</v>
      </c>
      <c r="G148" s="10"/>
      <c r="H148" s="10"/>
      <c r="I148" s="10"/>
      <c r="J148" s="11"/>
    </row>
    <row r="149" spans="1:10">
      <c r="A149" s="32" t="s">
        <v>105</v>
      </c>
      <c r="B149" s="8" t="s">
        <v>43</v>
      </c>
      <c r="C149" s="8" t="s">
        <v>97</v>
      </c>
      <c r="D149" s="8" t="s">
        <v>21</v>
      </c>
      <c r="E149" s="8"/>
      <c r="F149" s="8"/>
      <c r="G149" s="10">
        <f>SUBTOTAL(9,G150:G153)</f>
        <v>400</v>
      </c>
      <c r="H149" s="10">
        <f t="shared" ref="H149:J149" si="93">SUBTOTAL(9,H150:H153)</f>
        <v>0</v>
      </c>
      <c r="I149" s="10">
        <f t="shared" si="93"/>
        <v>500</v>
      </c>
      <c r="J149" s="11">
        <f t="shared" si="93"/>
        <v>0</v>
      </c>
    </row>
    <row r="150" spans="1:10" hidden="1">
      <c r="A150" s="32" t="s">
        <v>107</v>
      </c>
      <c r="B150" s="8" t="s">
        <v>43</v>
      </c>
      <c r="C150" s="8" t="s">
        <v>97</v>
      </c>
      <c r="D150" s="8" t="s">
        <v>21</v>
      </c>
      <c r="E150" s="8" t="s">
        <v>106</v>
      </c>
      <c r="F150" s="8"/>
      <c r="G150" s="10">
        <f>SUBTOTAL(9,G151)</f>
        <v>0</v>
      </c>
      <c r="H150" s="10">
        <f t="shared" ref="H150:J150" si="94">SUBTOTAL(9,H151)</f>
        <v>0</v>
      </c>
      <c r="I150" s="10">
        <f t="shared" si="94"/>
        <v>0</v>
      </c>
      <c r="J150" s="11">
        <f t="shared" si="94"/>
        <v>0</v>
      </c>
    </row>
    <row r="151" spans="1:10" hidden="1">
      <c r="A151" s="32" t="s">
        <v>157</v>
      </c>
      <c r="B151" s="8" t="s">
        <v>43</v>
      </c>
      <c r="C151" s="8" t="s">
        <v>97</v>
      </c>
      <c r="D151" s="8" t="s">
        <v>21</v>
      </c>
      <c r="E151" s="8" t="s">
        <v>106</v>
      </c>
      <c r="F151" s="8" t="s">
        <v>108</v>
      </c>
      <c r="G151" s="10"/>
      <c r="H151" s="10"/>
      <c r="I151" s="10"/>
      <c r="J151" s="11"/>
    </row>
    <row r="152" spans="1:10" ht="37.5">
      <c r="A152" s="30" t="s">
        <v>53</v>
      </c>
      <c r="B152" s="8" t="s">
        <v>43</v>
      </c>
      <c r="C152" s="8" t="s">
        <v>97</v>
      </c>
      <c r="D152" s="8" t="s">
        <v>21</v>
      </c>
      <c r="E152" s="8" t="s">
        <v>52</v>
      </c>
      <c r="F152" s="8"/>
      <c r="G152" s="10">
        <f>SUBTOTAL(9,G153)</f>
        <v>400</v>
      </c>
      <c r="H152" s="10">
        <f t="shared" ref="H152:J152" si="95">SUBTOTAL(9,H153)</f>
        <v>0</v>
      </c>
      <c r="I152" s="10">
        <f t="shared" si="95"/>
        <v>500</v>
      </c>
      <c r="J152" s="11">
        <f t="shared" si="95"/>
        <v>0</v>
      </c>
    </row>
    <row r="153" spans="1:10">
      <c r="A153" s="32" t="s">
        <v>157</v>
      </c>
      <c r="B153" s="8" t="s">
        <v>43</v>
      </c>
      <c r="C153" s="8" t="s">
        <v>97</v>
      </c>
      <c r="D153" s="8" t="s">
        <v>21</v>
      </c>
      <c r="E153" s="8" t="s">
        <v>52</v>
      </c>
      <c r="F153" s="8" t="s">
        <v>108</v>
      </c>
      <c r="G153" s="10">
        <v>400</v>
      </c>
      <c r="H153" s="10"/>
      <c r="I153" s="10">
        <v>500</v>
      </c>
      <c r="J153" s="11"/>
    </row>
    <row r="154" spans="1:10" hidden="1">
      <c r="A154" s="32" t="s">
        <v>123</v>
      </c>
      <c r="B154" s="8" t="s">
        <v>43</v>
      </c>
      <c r="C154" s="8" t="s">
        <v>97</v>
      </c>
      <c r="D154" s="8" t="s">
        <v>31</v>
      </c>
      <c r="E154" s="8"/>
      <c r="F154" s="8"/>
      <c r="G154" s="10">
        <f>SUBTOTAL(9,G155:G156)</f>
        <v>0</v>
      </c>
      <c r="H154" s="10">
        <f t="shared" ref="H154:J154" si="96">SUBTOTAL(9,H155:H156)</f>
        <v>0</v>
      </c>
      <c r="I154" s="10">
        <f t="shared" si="96"/>
        <v>0</v>
      </c>
      <c r="J154" s="11">
        <f t="shared" si="96"/>
        <v>0</v>
      </c>
    </row>
    <row r="155" spans="1:10" ht="37.5" hidden="1">
      <c r="A155" s="32" t="s">
        <v>125</v>
      </c>
      <c r="B155" s="8" t="s">
        <v>43</v>
      </c>
      <c r="C155" s="8" t="s">
        <v>97</v>
      </c>
      <c r="D155" s="8" t="s">
        <v>31</v>
      </c>
      <c r="E155" s="8" t="s">
        <v>124</v>
      </c>
      <c r="F155" s="8"/>
      <c r="G155" s="10">
        <f>SUBTOTAL(9,G156)</f>
        <v>0</v>
      </c>
      <c r="H155" s="10">
        <f t="shared" ref="H155:J155" si="97">SUBTOTAL(9,H156)</f>
        <v>0</v>
      </c>
      <c r="I155" s="10">
        <f t="shared" si="97"/>
        <v>0</v>
      </c>
      <c r="J155" s="11">
        <f t="shared" si="97"/>
        <v>0</v>
      </c>
    </row>
    <row r="156" spans="1:10" hidden="1">
      <c r="A156" s="32" t="s">
        <v>157</v>
      </c>
      <c r="B156" s="8" t="s">
        <v>43</v>
      </c>
      <c r="C156" s="8" t="s">
        <v>97</v>
      </c>
      <c r="D156" s="8" t="s">
        <v>31</v>
      </c>
      <c r="E156" s="8" t="s">
        <v>124</v>
      </c>
      <c r="F156" s="8" t="s">
        <v>108</v>
      </c>
      <c r="G156" s="10"/>
      <c r="H156" s="10"/>
      <c r="I156" s="10"/>
      <c r="J156" s="11"/>
    </row>
    <row r="157" spans="1:10" ht="37.5" hidden="1">
      <c r="A157" s="32" t="s">
        <v>171</v>
      </c>
      <c r="B157" s="8" t="s">
        <v>43</v>
      </c>
      <c r="C157" s="8" t="s">
        <v>97</v>
      </c>
      <c r="D157" s="8" t="s">
        <v>76</v>
      </c>
      <c r="E157" s="8"/>
      <c r="F157" s="8"/>
      <c r="G157" s="10">
        <f>SUBTOTAL(9,G158:G159)</f>
        <v>0</v>
      </c>
      <c r="H157" s="10">
        <f t="shared" ref="H157:J157" si="98">SUBTOTAL(9,H158:H159)</f>
        <v>0</v>
      </c>
      <c r="I157" s="10">
        <f t="shared" si="98"/>
        <v>0</v>
      </c>
      <c r="J157" s="11">
        <f t="shared" si="98"/>
        <v>0</v>
      </c>
    </row>
    <row r="158" spans="1:10" ht="93.75" hidden="1">
      <c r="A158" s="30" t="s">
        <v>6</v>
      </c>
      <c r="B158" s="8" t="s">
        <v>43</v>
      </c>
      <c r="C158" s="8" t="s">
        <v>97</v>
      </c>
      <c r="D158" s="8" t="s">
        <v>76</v>
      </c>
      <c r="E158" s="8" t="s">
        <v>18</v>
      </c>
      <c r="F158" s="8"/>
      <c r="G158" s="10">
        <f>SUBTOTAL(9,G159)</f>
        <v>0</v>
      </c>
      <c r="H158" s="10">
        <f t="shared" ref="H158:J158" si="99">SUBTOTAL(9,H159)</f>
        <v>0</v>
      </c>
      <c r="I158" s="10">
        <f t="shared" si="99"/>
        <v>0</v>
      </c>
      <c r="J158" s="11">
        <f t="shared" si="99"/>
        <v>0</v>
      </c>
    </row>
    <row r="159" spans="1:10" ht="37.5" hidden="1">
      <c r="A159" s="30" t="s">
        <v>19</v>
      </c>
      <c r="B159" s="8" t="s">
        <v>43</v>
      </c>
      <c r="C159" s="8" t="s">
        <v>97</v>
      </c>
      <c r="D159" s="8" t="s">
        <v>76</v>
      </c>
      <c r="E159" s="8" t="s">
        <v>18</v>
      </c>
      <c r="F159" s="8" t="s">
        <v>20</v>
      </c>
      <c r="G159" s="10"/>
      <c r="H159" s="10"/>
      <c r="I159" s="10"/>
      <c r="J159" s="11"/>
    </row>
    <row r="160" spans="1:10" ht="75">
      <c r="A160" s="31" t="s">
        <v>133</v>
      </c>
      <c r="B160" s="21">
        <v>613</v>
      </c>
      <c r="C160" s="22"/>
      <c r="D160" s="22"/>
      <c r="E160" s="21"/>
      <c r="F160" s="22"/>
      <c r="G160" s="23">
        <f>SUBTOTAL(9,G161:G180)</f>
        <v>12050</v>
      </c>
      <c r="H160" s="23">
        <f t="shared" ref="H160:J160" si="100">SUBTOTAL(9,H161:H180)</f>
        <v>0</v>
      </c>
      <c r="I160" s="23">
        <f t="shared" si="100"/>
        <v>12400</v>
      </c>
      <c r="J160" s="24">
        <f t="shared" si="100"/>
        <v>0</v>
      </c>
    </row>
    <row r="161" spans="1:10">
      <c r="A161" s="29" t="s">
        <v>14</v>
      </c>
      <c r="B161" s="12">
        <v>613</v>
      </c>
      <c r="C161" s="12" t="s">
        <v>15</v>
      </c>
      <c r="D161" s="12"/>
      <c r="E161" s="12"/>
      <c r="F161" s="12"/>
      <c r="G161" s="10">
        <f>SUBTOTAL(9,G162:G164)</f>
        <v>5650</v>
      </c>
      <c r="H161" s="10">
        <f t="shared" ref="H161:J161" si="101">SUBTOTAL(9,H162:H164)</f>
        <v>0</v>
      </c>
      <c r="I161" s="10">
        <f t="shared" si="101"/>
        <v>5800</v>
      </c>
      <c r="J161" s="11">
        <f t="shared" si="101"/>
        <v>0</v>
      </c>
    </row>
    <row r="162" spans="1:10" ht="37.5">
      <c r="A162" s="30" t="s">
        <v>24</v>
      </c>
      <c r="B162" s="8">
        <v>613</v>
      </c>
      <c r="C162" s="8" t="s">
        <v>15</v>
      </c>
      <c r="D162" s="8" t="s">
        <v>22</v>
      </c>
      <c r="E162" s="8"/>
      <c r="F162" s="8"/>
      <c r="G162" s="10">
        <f>SUBTOTAL(9,G163:G164)</f>
        <v>5650</v>
      </c>
      <c r="H162" s="10">
        <f t="shared" ref="H162:J162" si="102">SUBTOTAL(9,H163:H164)</f>
        <v>0</v>
      </c>
      <c r="I162" s="10">
        <f t="shared" si="102"/>
        <v>5800</v>
      </c>
      <c r="J162" s="11">
        <f t="shared" si="102"/>
        <v>0</v>
      </c>
    </row>
    <row r="163" spans="1:10" ht="93.75">
      <c r="A163" s="30" t="s">
        <v>6</v>
      </c>
      <c r="B163" s="8">
        <v>613</v>
      </c>
      <c r="C163" s="8" t="s">
        <v>15</v>
      </c>
      <c r="D163" s="8" t="s">
        <v>22</v>
      </c>
      <c r="E163" s="8" t="s">
        <v>18</v>
      </c>
      <c r="F163" s="8"/>
      <c r="G163" s="10">
        <f>SUBTOTAL(9,G164)</f>
        <v>5650</v>
      </c>
      <c r="H163" s="10">
        <f t="shared" ref="H163:J163" si="103">SUBTOTAL(9,H164)</f>
        <v>0</v>
      </c>
      <c r="I163" s="10">
        <f t="shared" si="103"/>
        <v>5800</v>
      </c>
      <c r="J163" s="11">
        <f t="shared" si="103"/>
        <v>0</v>
      </c>
    </row>
    <row r="164" spans="1:10" ht="37.5">
      <c r="A164" s="30" t="s">
        <v>19</v>
      </c>
      <c r="B164" s="8">
        <v>613</v>
      </c>
      <c r="C164" s="8" t="s">
        <v>15</v>
      </c>
      <c r="D164" s="8" t="s">
        <v>22</v>
      </c>
      <c r="E164" s="8" t="s">
        <v>18</v>
      </c>
      <c r="F164" s="8" t="s">
        <v>20</v>
      </c>
      <c r="G164" s="10">
        <v>5650</v>
      </c>
      <c r="H164" s="10"/>
      <c r="I164" s="10">
        <v>5800</v>
      </c>
      <c r="J164" s="11"/>
    </row>
    <row r="165" spans="1:10" ht="37.5">
      <c r="A165" s="29" t="s">
        <v>68</v>
      </c>
      <c r="B165" s="12">
        <v>613</v>
      </c>
      <c r="C165" s="12" t="s">
        <v>69</v>
      </c>
      <c r="D165" s="8"/>
      <c r="E165" s="8"/>
      <c r="F165" s="8"/>
      <c r="G165" s="10">
        <f>SUBTOTAL(9,G166:G171)</f>
        <v>4400</v>
      </c>
      <c r="H165" s="10">
        <f>SUBTOTAL(9,H166:H171)</f>
        <v>0</v>
      </c>
      <c r="I165" s="10">
        <f>SUBTOTAL(9,I166:I171)</f>
        <v>4400</v>
      </c>
      <c r="J165" s="11">
        <f>SUBTOTAL(9,J166:J171)</f>
        <v>0</v>
      </c>
    </row>
    <row r="166" spans="1:10">
      <c r="A166" s="30" t="s">
        <v>70</v>
      </c>
      <c r="B166" s="8">
        <v>613</v>
      </c>
      <c r="C166" s="8" t="s">
        <v>69</v>
      </c>
      <c r="D166" s="8" t="s">
        <v>17</v>
      </c>
      <c r="E166" s="8"/>
      <c r="F166" s="8"/>
      <c r="G166" s="10">
        <f>SUBTOTAL(9,G167:G171)</f>
        <v>4400</v>
      </c>
      <c r="H166" s="10">
        <f>SUBTOTAL(9,H167:H171)</f>
        <v>0</v>
      </c>
      <c r="I166" s="10">
        <f>SUBTOTAL(9,I167:I171)</f>
        <v>4400</v>
      </c>
      <c r="J166" s="11">
        <f>SUBTOTAL(9,J167:J171)</f>
        <v>0</v>
      </c>
    </row>
    <row r="167" spans="1:10">
      <c r="A167" s="30" t="s">
        <v>38</v>
      </c>
      <c r="B167" s="8">
        <v>613</v>
      </c>
      <c r="C167" s="8" t="s">
        <v>69</v>
      </c>
      <c r="D167" s="8" t="s">
        <v>17</v>
      </c>
      <c r="E167" s="8" t="s">
        <v>71</v>
      </c>
      <c r="F167" s="8" t="s">
        <v>34</v>
      </c>
      <c r="G167" s="10">
        <v>1900</v>
      </c>
      <c r="H167" s="10"/>
      <c r="I167" s="10">
        <v>1900</v>
      </c>
      <c r="J167" s="11"/>
    </row>
    <row r="168" spans="1:10">
      <c r="A168" s="33" t="s">
        <v>159</v>
      </c>
      <c r="B168" s="8">
        <v>613</v>
      </c>
      <c r="C168" s="8" t="s">
        <v>69</v>
      </c>
      <c r="D168" s="8" t="s">
        <v>17</v>
      </c>
      <c r="E168" s="8" t="s">
        <v>158</v>
      </c>
      <c r="F168" s="8"/>
      <c r="G168" s="10">
        <f>SUBTOTAL(9,G169)</f>
        <v>500</v>
      </c>
      <c r="H168" s="10">
        <f t="shared" ref="H168:J168" si="104">SUBTOTAL(9,H169)</f>
        <v>0</v>
      </c>
      <c r="I168" s="10">
        <f t="shared" si="104"/>
        <v>500</v>
      </c>
      <c r="J168" s="11">
        <f t="shared" si="104"/>
        <v>0</v>
      </c>
    </row>
    <row r="169" spans="1:10">
      <c r="A169" s="32" t="s">
        <v>205</v>
      </c>
      <c r="B169" s="8">
        <v>613</v>
      </c>
      <c r="C169" s="8" t="s">
        <v>69</v>
      </c>
      <c r="D169" s="8" t="s">
        <v>17</v>
      </c>
      <c r="E169" s="8" t="s">
        <v>158</v>
      </c>
      <c r="F169" s="8" t="s">
        <v>111</v>
      </c>
      <c r="G169" s="10">
        <v>500</v>
      </c>
      <c r="H169" s="10"/>
      <c r="I169" s="10">
        <v>500</v>
      </c>
      <c r="J169" s="11"/>
    </row>
    <row r="170" spans="1:10" ht="37.5">
      <c r="A170" s="30" t="s">
        <v>53</v>
      </c>
      <c r="B170" s="8">
        <v>613</v>
      </c>
      <c r="C170" s="8" t="s">
        <v>69</v>
      </c>
      <c r="D170" s="8" t="s">
        <v>17</v>
      </c>
      <c r="E170" s="8" t="s">
        <v>52</v>
      </c>
      <c r="F170" s="8"/>
      <c r="G170" s="10">
        <f>SUBTOTAL(9,G171)</f>
        <v>2000</v>
      </c>
      <c r="H170" s="10">
        <f t="shared" ref="H170:J170" si="105">SUBTOTAL(9,H171)</f>
        <v>0</v>
      </c>
      <c r="I170" s="10">
        <f t="shared" si="105"/>
        <v>2000</v>
      </c>
      <c r="J170" s="11">
        <f t="shared" si="105"/>
        <v>0</v>
      </c>
    </row>
    <row r="171" spans="1:10">
      <c r="A171" s="32" t="s">
        <v>205</v>
      </c>
      <c r="B171" s="8">
        <v>613</v>
      </c>
      <c r="C171" s="8" t="s">
        <v>69</v>
      </c>
      <c r="D171" s="8" t="s">
        <v>17</v>
      </c>
      <c r="E171" s="8" t="s">
        <v>52</v>
      </c>
      <c r="F171" s="8" t="s">
        <v>111</v>
      </c>
      <c r="G171" s="10">
        <v>2000</v>
      </c>
      <c r="H171" s="10"/>
      <c r="I171" s="10">
        <v>2000</v>
      </c>
      <c r="J171" s="11"/>
    </row>
    <row r="172" spans="1:10" ht="27.75" customHeight="1">
      <c r="A172" s="34" t="s">
        <v>79</v>
      </c>
      <c r="B172" s="12">
        <v>613</v>
      </c>
      <c r="C172" s="12" t="s">
        <v>44</v>
      </c>
      <c r="D172" s="8"/>
      <c r="E172" s="8"/>
      <c r="F172" s="8"/>
      <c r="G172" s="10">
        <f>SUBTOTAL(9,G173:G180)</f>
        <v>2000</v>
      </c>
      <c r="H172" s="10">
        <f t="shared" ref="H172:J172" si="106">SUBTOTAL(9,H173:H180)</f>
        <v>0</v>
      </c>
      <c r="I172" s="10">
        <f t="shared" si="106"/>
        <v>2200</v>
      </c>
      <c r="J172" s="11">
        <f t="shared" si="106"/>
        <v>0</v>
      </c>
    </row>
    <row r="173" spans="1:10">
      <c r="A173" s="30" t="s">
        <v>80</v>
      </c>
      <c r="B173" s="8">
        <v>613</v>
      </c>
      <c r="C173" s="8" t="s">
        <v>44</v>
      </c>
      <c r="D173" s="8" t="s">
        <v>15</v>
      </c>
      <c r="E173" s="8"/>
      <c r="F173" s="8"/>
      <c r="G173" s="10">
        <f>SUBTOTAL(9,G174:G175)</f>
        <v>1000</v>
      </c>
      <c r="H173" s="10">
        <f t="shared" ref="H173:J173" si="107">SUBTOTAL(9,H174:H175)</f>
        <v>0</v>
      </c>
      <c r="I173" s="10">
        <f t="shared" si="107"/>
        <v>1000</v>
      </c>
      <c r="J173" s="11">
        <f t="shared" si="107"/>
        <v>0</v>
      </c>
    </row>
    <row r="174" spans="1:10">
      <c r="A174" s="30" t="s">
        <v>82</v>
      </c>
      <c r="B174" s="8">
        <v>613</v>
      </c>
      <c r="C174" s="8" t="s">
        <v>44</v>
      </c>
      <c r="D174" s="8" t="s">
        <v>15</v>
      </c>
      <c r="E174" s="8" t="s">
        <v>81</v>
      </c>
      <c r="F174" s="8"/>
      <c r="G174" s="10">
        <f>SUBTOTAL(9,G175)</f>
        <v>1000</v>
      </c>
      <c r="H174" s="10">
        <f t="shared" ref="H174:J174" si="108">SUBTOTAL(9,H175)</f>
        <v>0</v>
      </c>
      <c r="I174" s="10">
        <f t="shared" si="108"/>
        <v>1000</v>
      </c>
      <c r="J174" s="11">
        <f t="shared" si="108"/>
        <v>0</v>
      </c>
    </row>
    <row r="175" spans="1:10" ht="37.5">
      <c r="A175" s="40" t="s">
        <v>151</v>
      </c>
      <c r="B175" s="8">
        <v>613</v>
      </c>
      <c r="C175" s="8" t="s">
        <v>44</v>
      </c>
      <c r="D175" s="8" t="s">
        <v>15</v>
      </c>
      <c r="E175" s="8" t="s">
        <v>81</v>
      </c>
      <c r="F175" s="8" t="s">
        <v>49</v>
      </c>
      <c r="G175" s="10">
        <v>1000</v>
      </c>
      <c r="H175" s="10"/>
      <c r="I175" s="10">
        <v>1000</v>
      </c>
      <c r="J175" s="11"/>
    </row>
    <row r="176" spans="1:10">
      <c r="A176" s="30" t="s">
        <v>83</v>
      </c>
      <c r="B176" s="8">
        <v>613</v>
      </c>
      <c r="C176" s="8" t="s">
        <v>44</v>
      </c>
      <c r="D176" s="8" t="s">
        <v>17</v>
      </c>
      <c r="E176" s="8"/>
      <c r="F176" s="8"/>
      <c r="G176" s="10">
        <f>SUBTOTAL(9,G177:G180)</f>
        <v>1000</v>
      </c>
      <c r="H176" s="10">
        <f t="shared" ref="H176:J176" si="109">SUBTOTAL(9,H177:H180)</f>
        <v>0</v>
      </c>
      <c r="I176" s="10">
        <f t="shared" si="109"/>
        <v>1200</v>
      </c>
      <c r="J176" s="11">
        <f t="shared" si="109"/>
        <v>0</v>
      </c>
    </row>
    <row r="177" spans="1:10" ht="56.25">
      <c r="A177" s="30" t="s">
        <v>150</v>
      </c>
      <c r="B177" s="8">
        <v>613</v>
      </c>
      <c r="C177" s="8" t="s">
        <v>44</v>
      </c>
      <c r="D177" s="8" t="s">
        <v>17</v>
      </c>
      <c r="E177" s="8" t="s">
        <v>84</v>
      </c>
      <c r="F177" s="8"/>
      <c r="G177" s="10">
        <f>SUBTOTAL(9,G178)</f>
        <v>1000</v>
      </c>
      <c r="H177" s="10">
        <f t="shared" ref="H177:J177" si="110">SUBTOTAL(9,H178)</f>
        <v>0</v>
      </c>
      <c r="I177" s="10">
        <f t="shared" si="110"/>
        <v>1000</v>
      </c>
      <c r="J177" s="11">
        <f t="shared" si="110"/>
        <v>0</v>
      </c>
    </row>
    <row r="178" spans="1:10" ht="37.5">
      <c r="A178" s="40" t="s">
        <v>151</v>
      </c>
      <c r="B178" s="8">
        <v>613</v>
      </c>
      <c r="C178" s="8" t="s">
        <v>44</v>
      </c>
      <c r="D178" s="8" t="s">
        <v>17</v>
      </c>
      <c r="E178" s="8" t="s">
        <v>84</v>
      </c>
      <c r="F178" s="8" t="s">
        <v>49</v>
      </c>
      <c r="G178" s="10">
        <v>1000</v>
      </c>
      <c r="H178" s="10"/>
      <c r="I178" s="10">
        <v>1000</v>
      </c>
      <c r="J178" s="11"/>
    </row>
    <row r="179" spans="1:10" ht="37.5">
      <c r="A179" s="30" t="s">
        <v>88</v>
      </c>
      <c r="B179" s="8">
        <v>613</v>
      </c>
      <c r="C179" s="8" t="s">
        <v>44</v>
      </c>
      <c r="D179" s="8" t="s">
        <v>17</v>
      </c>
      <c r="E179" s="8" t="s">
        <v>87</v>
      </c>
      <c r="F179" s="8"/>
      <c r="G179" s="10">
        <f>SUBTOTAL(9,G180)</f>
        <v>0</v>
      </c>
      <c r="H179" s="10">
        <f t="shared" ref="H179:J179" si="111">SUBTOTAL(9,H180)</f>
        <v>0</v>
      </c>
      <c r="I179" s="10">
        <f t="shared" si="111"/>
        <v>200</v>
      </c>
      <c r="J179" s="11">
        <f t="shared" si="111"/>
        <v>0</v>
      </c>
    </row>
    <row r="180" spans="1:10" ht="37.5">
      <c r="A180" s="40" t="s">
        <v>151</v>
      </c>
      <c r="B180" s="8">
        <v>613</v>
      </c>
      <c r="C180" s="8" t="s">
        <v>44</v>
      </c>
      <c r="D180" s="8" t="s">
        <v>17</v>
      </c>
      <c r="E180" s="8" t="s">
        <v>87</v>
      </c>
      <c r="F180" s="8" t="s">
        <v>49</v>
      </c>
      <c r="G180" s="10"/>
      <c r="H180" s="10"/>
      <c r="I180" s="10">
        <v>200</v>
      </c>
      <c r="J180" s="11"/>
    </row>
    <row r="181" spans="1:10" ht="56.25">
      <c r="A181" s="31" t="s">
        <v>137</v>
      </c>
      <c r="B181" s="21" t="s">
        <v>126</v>
      </c>
      <c r="C181" s="22"/>
      <c r="D181" s="22"/>
      <c r="E181" s="21"/>
      <c r="F181" s="22"/>
      <c r="G181" s="23">
        <f>SUBTOTAL(9,G182:G188)</f>
        <v>8800</v>
      </c>
      <c r="H181" s="23">
        <f>SUBTOTAL(9,H182:H188)</f>
        <v>0</v>
      </c>
      <c r="I181" s="23">
        <f>SUBTOTAL(9,I182:I188)</f>
        <v>8900</v>
      </c>
      <c r="J181" s="24">
        <f>SUBTOTAL(9,J182:J188)</f>
        <v>0</v>
      </c>
    </row>
    <row r="182" spans="1:10" ht="37.5">
      <c r="A182" s="29" t="s">
        <v>14</v>
      </c>
      <c r="B182" s="12" t="s">
        <v>126</v>
      </c>
      <c r="C182" s="12" t="s">
        <v>15</v>
      </c>
      <c r="D182" s="12"/>
      <c r="E182" s="12"/>
      <c r="F182" s="12"/>
      <c r="G182" s="10">
        <f>SUBTOTAL(9,G183:G188)</f>
        <v>8800</v>
      </c>
      <c r="H182" s="10">
        <f>SUBTOTAL(9,H183:H188)</f>
        <v>0</v>
      </c>
      <c r="I182" s="10">
        <f>SUBTOTAL(9,I183:I188)</f>
        <v>8900</v>
      </c>
      <c r="J182" s="11">
        <f>SUBTOTAL(9,J183:J188)</f>
        <v>0</v>
      </c>
    </row>
    <row r="183" spans="1:10" ht="93.75">
      <c r="A183" s="30" t="s">
        <v>175</v>
      </c>
      <c r="B183" s="8" t="s">
        <v>126</v>
      </c>
      <c r="C183" s="8" t="s">
        <v>15</v>
      </c>
      <c r="D183" s="8" t="s">
        <v>76</v>
      </c>
      <c r="E183" s="8"/>
      <c r="F183" s="8"/>
      <c r="G183" s="10">
        <f>SUBTOTAL(9,G184:G185)</f>
        <v>7300</v>
      </c>
      <c r="H183" s="10">
        <f t="shared" ref="H183:J183" si="112">SUBTOTAL(9,H184:H185)</f>
        <v>0</v>
      </c>
      <c r="I183" s="10">
        <f t="shared" si="112"/>
        <v>7400</v>
      </c>
      <c r="J183" s="11">
        <f t="shared" si="112"/>
        <v>0</v>
      </c>
    </row>
    <row r="184" spans="1:10" ht="93.75">
      <c r="A184" s="30" t="s">
        <v>6</v>
      </c>
      <c r="B184" s="8" t="s">
        <v>126</v>
      </c>
      <c r="C184" s="8" t="s">
        <v>15</v>
      </c>
      <c r="D184" s="8" t="s">
        <v>76</v>
      </c>
      <c r="E184" s="8" t="s">
        <v>18</v>
      </c>
      <c r="F184" s="8"/>
      <c r="G184" s="10">
        <f>SUBTOTAL(9,G185)</f>
        <v>7300</v>
      </c>
      <c r="H184" s="10">
        <f t="shared" ref="H184:J184" si="113">SUBTOTAL(9,H185)</f>
        <v>0</v>
      </c>
      <c r="I184" s="10">
        <f t="shared" si="113"/>
        <v>7400</v>
      </c>
      <c r="J184" s="11">
        <f t="shared" si="113"/>
        <v>0</v>
      </c>
    </row>
    <row r="185" spans="1:10" ht="37.5">
      <c r="A185" s="30" t="s">
        <v>19</v>
      </c>
      <c r="B185" s="8" t="s">
        <v>126</v>
      </c>
      <c r="C185" s="8" t="s">
        <v>15</v>
      </c>
      <c r="D185" s="8" t="s">
        <v>76</v>
      </c>
      <c r="E185" s="8" t="s">
        <v>18</v>
      </c>
      <c r="F185" s="8" t="s">
        <v>20</v>
      </c>
      <c r="G185" s="10">
        <v>7300</v>
      </c>
      <c r="H185" s="10"/>
      <c r="I185" s="10">
        <v>7400</v>
      </c>
      <c r="J185" s="11"/>
    </row>
    <row r="186" spans="1:10">
      <c r="A186" s="32" t="s">
        <v>127</v>
      </c>
      <c r="B186" s="8" t="s">
        <v>126</v>
      </c>
      <c r="C186" s="8" t="s">
        <v>15</v>
      </c>
      <c r="D186" s="8" t="s">
        <v>32</v>
      </c>
      <c r="E186" s="8"/>
      <c r="F186" s="8"/>
      <c r="G186" s="10">
        <f>SUBTOTAL(9,G187:G188)</f>
        <v>1500</v>
      </c>
      <c r="H186" s="10">
        <f>SUBTOTAL(9,H187:H188)</f>
        <v>0</v>
      </c>
      <c r="I186" s="10">
        <f>SUBTOTAL(9,I187:I188)</f>
        <v>1500</v>
      </c>
      <c r="J186" s="11">
        <f>SUBTOTAL(9,J187:J188)</f>
        <v>0</v>
      </c>
    </row>
    <row r="187" spans="1:10">
      <c r="A187" s="32" t="s">
        <v>127</v>
      </c>
      <c r="B187" s="8" t="s">
        <v>126</v>
      </c>
      <c r="C187" s="8" t="s">
        <v>15</v>
      </c>
      <c r="D187" s="8" t="s">
        <v>32</v>
      </c>
      <c r="E187" s="8" t="s">
        <v>128</v>
      </c>
      <c r="F187" s="8"/>
      <c r="G187" s="10">
        <f>SUBTOTAL(9,G188)</f>
        <v>1500</v>
      </c>
      <c r="H187" s="10">
        <f t="shared" ref="H187:J187" si="114">SUBTOTAL(9,H188)</f>
        <v>0</v>
      </c>
      <c r="I187" s="10">
        <f t="shared" si="114"/>
        <v>1500</v>
      </c>
      <c r="J187" s="11">
        <f t="shared" si="114"/>
        <v>0</v>
      </c>
    </row>
    <row r="188" spans="1:10" ht="37.5">
      <c r="A188" s="30" t="s">
        <v>7</v>
      </c>
      <c r="B188" s="8" t="s">
        <v>126</v>
      </c>
      <c r="C188" s="8" t="s">
        <v>15</v>
      </c>
      <c r="D188" s="8" t="s">
        <v>32</v>
      </c>
      <c r="E188" s="8" t="s">
        <v>128</v>
      </c>
      <c r="F188" s="8" t="s">
        <v>26</v>
      </c>
      <c r="G188" s="10">
        <v>1500</v>
      </c>
      <c r="H188" s="10"/>
      <c r="I188" s="10">
        <v>1500</v>
      </c>
      <c r="J188" s="11"/>
    </row>
    <row r="189" spans="1:10" ht="30" customHeight="1">
      <c r="A189" s="31" t="s">
        <v>206</v>
      </c>
      <c r="B189" s="21"/>
      <c r="C189" s="22"/>
      <c r="D189" s="22"/>
      <c r="E189" s="21"/>
      <c r="F189" s="22"/>
      <c r="G189" s="23">
        <f>SUBTOTAL(9,G8:G188)</f>
        <v>311053</v>
      </c>
      <c r="H189" s="23">
        <f>SUBTOTAL(9,H8:H188)</f>
        <v>0</v>
      </c>
      <c r="I189" s="23">
        <f>SUBTOTAL(9,I8:I188)</f>
        <v>316199</v>
      </c>
      <c r="J189" s="24">
        <f>SUBTOTAL(9,J8:J188)</f>
        <v>0</v>
      </c>
    </row>
    <row r="190" spans="1:10">
      <c r="A190" s="30" t="s">
        <v>207</v>
      </c>
      <c r="B190" s="8"/>
      <c r="C190" s="8"/>
      <c r="D190" s="8"/>
      <c r="E190" s="8"/>
      <c r="F190" s="8"/>
      <c r="G190" s="10">
        <f>ROUNDUP(G189/0.975*0.025,0)</f>
        <v>7976</v>
      </c>
      <c r="H190" s="10"/>
      <c r="I190" s="10">
        <f>ROUNDUP(I189/0.95*0.05,0)</f>
        <v>16643</v>
      </c>
      <c r="J190" s="11"/>
    </row>
    <row r="191" spans="1:10" s="14" customFormat="1" ht="30" customHeight="1">
      <c r="A191" s="47" t="s">
        <v>136</v>
      </c>
      <c r="B191" s="25"/>
      <c r="C191" s="25"/>
      <c r="D191" s="25"/>
      <c r="E191" s="25"/>
      <c r="F191" s="25"/>
      <c r="G191" s="26">
        <f>SUBTOTAL(9,G8:G190)</f>
        <v>319029</v>
      </c>
      <c r="H191" s="26">
        <f>SUBTOTAL(9,H8:H190)</f>
        <v>0</v>
      </c>
      <c r="I191" s="26">
        <f>SUBTOTAL(9,I8:I190)</f>
        <v>332842</v>
      </c>
      <c r="J191" s="27">
        <f>SUBTOTAL(9,J8:J190)</f>
        <v>0</v>
      </c>
    </row>
    <row r="198" spans="7:7">
      <c r="G198" s="45">
        <v>319029</v>
      </c>
    </row>
    <row r="199" spans="7:7">
      <c r="G199" s="45">
        <f>G191-G198</f>
        <v>0</v>
      </c>
    </row>
  </sheetData>
  <autoFilter ref="A7:J188"/>
  <mergeCells count="13">
    <mergeCell ref="I5:J5"/>
    <mergeCell ref="G6:H6"/>
    <mergeCell ref="I6:J6"/>
    <mergeCell ref="H1:J1"/>
    <mergeCell ref="H2:J2"/>
    <mergeCell ref="A3:J3"/>
    <mergeCell ref="A5:A7"/>
    <mergeCell ref="B5:B7"/>
    <mergeCell ref="C5:C7"/>
    <mergeCell ref="D5:D7"/>
    <mergeCell ref="E5:E7"/>
    <mergeCell ref="F5:F7"/>
    <mergeCell ref="G5:H5"/>
  </mergeCells>
  <dataValidations count="1">
    <dataValidation type="textLength" operator="equal" allowBlank="1" showInputMessage="1" showErrorMessage="1" sqref="E8:E226">
      <formula1>7</formula1>
    </dataValidation>
  </dataValidations>
  <pageMargins left="0.78740157480314965" right="0.19685039370078741" top="0.39370078740157483" bottom="0.39370078740157483" header="0.31496062992125984" footer="0.31496062992125984"/>
  <pageSetup paperSize="9" scale="74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3</vt:lpstr>
      <vt:lpstr>прил. 4</vt:lpstr>
      <vt:lpstr>'прил. 3'!Область_печати</vt:lpstr>
      <vt:lpstr>'прил.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2010-08-11T10:44:28Z</cp:lastPrinted>
  <dcterms:created xsi:type="dcterms:W3CDTF">2009-11-05T14:15:41Z</dcterms:created>
  <dcterms:modified xsi:type="dcterms:W3CDTF">2010-08-11T10:44:38Z</dcterms:modified>
</cp:coreProperties>
</file>